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pivotCache/pivotCacheDefinition18.xml" ContentType="application/vnd.openxmlformats-officedocument.spreadsheetml.pivotCacheDefinition+xml"/>
  <Override PartName="/xl/pivotCache/pivotCacheRecords18.xml" ContentType="application/vnd.openxmlformats-officedocument.spreadsheetml.pivotCacheRecords+xml"/>
  <Override PartName="/xl/pivotCache/pivotCacheDefinition19.xml" ContentType="application/vnd.openxmlformats-officedocument.spreadsheetml.pivotCacheDefinition+xml"/>
  <Override PartName="/xl/pivotCache/pivotCacheRecords19.xml" ContentType="application/vnd.openxmlformats-officedocument.spreadsheetml.pivotCacheRecords+xml"/>
  <Override PartName="/xl/pivotCache/pivotCacheDefinition20.xml" ContentType="application/vnd.openxmlformats-officedocument.spreadsheetml.pivotCacheDefinition+xml"/>
  <Override PartName="/xl/pivotCache/pivotCacheRecords20.xml" ContentType="application/vnd.openxmlformats-officedocument.spreadsheetml.pivotCacheRecords+xml"/>
  <Override PartName="/xl/pivotCache/pivotCacheDefinition21.xml" ContentType="application/vnd.openxmlformats-officedocument.spreadsheetml.pivotCacheDefinition+xml"/>
  <Override PartName="/xl/pivotCache/pivotCacheRecords21.xml" ContentType="application/vnd.openxmlformats-officedocument.spreadsheetml.pivotCacheRecords+xml"/>
  <Override PartName="/xl/pivotCache/pivotCacheDefinition22.xml" ContentType="application/vnd.openxmlformats-officedocument.spreadsheetml.pivotCacheDefinition+xml"/>
  <Override PartName="/xl/pivotCache/pivotCacheRecords22.xml" ContentType="application/vnd.openxmlformats-officedocument.spreadsheetml.pivotCacheRecords+xml"/>
  <Override PartName="/xl/pivotCache/pivotCacheDefinition23.xml" ContentType="application/vnd.openxmlformats-officedocument.spreadsheetml.pivotCacheDefinition+xml"/>
  <Override PartName="/xl/pivotCache/pivotCacheRecords23.xml" ContentType="application/vnd.openxmlformats-officedocument.spreadsheetml.pivotCacheRecords+xml"/>
  <Override PartName="/xl/pivotCache/pivotCacheDefinition24.xml" ContentType="application/vnd.openxmlformats-officedocument.spreadsheetml.pivotCacheDefinition+xml"/>
  <Override PartName="/xl/pivotCache/pivotCacheRecords24.xml" ContentType="application/vnd.openxmlformats-officedocument.spreadsheetml.pivotCacheRecords+xml"/>
  <Override PartName="/xl/pivotCache/pivotCacheDefinition25.xml" ContentType="application/vnd.openxmlformats-officedocument.spreadsheetml.pivotCacheDefinition+xml"/>
  <Override PartName="/xl/pivotCache/pivotCacheRecords25.xml" ContentType="application/vnd.openxmlformats-officedocument.spreadsheetml.pivotCacheRecords+xml"/>
  <Override PartName="/xl/pivotCache/pivotCacheDefinition26.xml" ContentType="application/vnd.openxmlformats-officedocument.spreadsheetml.pivotCacheDefinition+xml"/>
  <Override PartName="/xl/pivotCache/pivotCacheRecords26.xml" ContentType="application/vnd.openxmlformats-officedocument.spreadsheetml.pivotCacheRecords+xml"/>
  <Override PartName="/xl/pivotCache/pivotCacheDefinition27.xml" ContentType="application/vnd.openxmlformats-officedocument.spreadsheetml.pivotCacheDefinition+xml"/>
  <Override PartName="/xl/pivotCache/pivotCacheRecords27.xml" ContentType="application/vnd.openxmlformats-officedocument.spreadsheetml.pivotCacheRecords+xml"/>
  <Override PartName="/xl/pivotCache/pivotCacheDefinition28.xml" ContentType="application/vnd.openxmlformats-officedocument.spreadsheetml.pivotCacheDefinition+xml"/>
  <Override PartName="/xl/pivotCache/pivotCacheRecords28.xml" ContentType="application/vnd.openxmlformats-officedocument.spreadsheetml.pivotCacheRecords+xml"/>
  <Override PartName="/xl/pivotCache/pivotCacheDefinition29.xml" ContentType="application/vnd.openxmlformats-officedocument.spreadsheetml.pivotCacheDefinition+xml"/>
  <Override PartName="/xl/pivotCache/pivotCacheRecords29.xml" ContentType="application/vnd.openxmlformats-officedocument.spreadsheetml.pivotCacheRecords+xml"/>
  <Override PartName="/xl/pivotCache/pivotCacheDefinition30.xml" ContentType="application/vnd.openxmlformats-officedocument.spreadsheetml.pivotCacheDefinition+xml"/>
  <Override PartName="/xl/pivotCache/pivotCacheRecords30.xml" ContentType="application/vnd.openxmlformats-officedocument.spreadsheetml.pivotCacheRecords+xml"/>
  <Override PartName="/xl/pivotCache/pivotCacheDefinition31.xml" ContentType="application/vnd.openxmlformats-officedocument.spreadsheetml.pivotCacheDefinition+xml"/>
  <Override PartName="/xl/pivotCache/pivotCacheRecords31.xml" ContentType="application/vnd.openxmlformats-officedocument.spreadsheetml.pivotCacheRecords+xml"/>
  <Override PartName="/xl/pivotCache/pivotCacheDefinition32.xml" ContentType="application/vnd.openxmlformats-officedocument.spreadsheetml.pivotCacheDefinition+xml"/>
  <Override PartName="/xl/pivotCache/pivotCacheRecords32.xml" ContentType="application/vnd.openxmlformats-officedocument.spreadsheetml.pivotCacheRecords+xml"/>
  <Override PartName="/xl/pivotCache/pivotCacheDefinition33.xml" ContentType="application/vnd.openxmlformats-officedocument.spreadsheetml.pivotCacheDefinition+xml"/>
  <Override PartName="/xl/pivotCache/pivotCacheRecords33.xml" ContentType="application/vnd.openxmlformats-officedocument.spreadsheetml.pivotCacheRecords+xml"/>
  <Override PartName="/xl/pivotCache/pivotCacheDefinition34.xml" ContentType="application/vnd.openxmlformats-officedocument.spreadsheetml.pivotCacheDefinition+xml"/>
  <Override PartName="/xl/pivotCache/pivotCacheRecords34.xml" ContentType="application/vnd.openxmlformats-officedocument.spreadsheetml.pivotCacheRecords+xml"/>
  <Override PartName="/xl/pivotCache/pivotCacheDefinition35.xml" ContentType="application/vnd.openxmlformats-officedocument.spreadsheetml.pivotCacheDefinition+xml"/>
  <Override PartName="/xl/pivotCache/pivotCacheRecords35.xml" ContentType="application/vnd.openxmlformats-officedocument.spreadsheetml.pivotCacheRecords+xml"/>
  <Override PartName="/xl/pivotCache/pivotCacheDefinition36.xml" ContentType="application/vnd.openxmlformats-officedocument.spreadsheetml.pivotCacheDefinition+xml"/>
  <Override PartName="/xl/pivotCache/pivotCacheRecords36.xml" ContentType="application/vnd.openxmlformats-officedocument.spreadsheetml.pivotCacheRecords+xml"/>
  <Override PartName="/xl/pivotCache/pivotCacheDefinition37.xml" ContentType="application/vnd.openxmlformats-officedocument.spreadsheetml.pivotCacheDefinition+xml"/>
  <Override PartName="/xl/pivotCache/pivotCacheRecords37.xml" ContentType="application/vnd.openxmlformats-officedocument.spreadsheetml.pivotCacheRecords+xml"/>
  <Override PartName="/xl/pivotCache/pivotCacheDefinition38.xml" ContentType="application/vnd.openxmlformats-officedocument.spreadsheetml.pivotCacheDefinition+xml"/>
  <Override PartName="/xl/pivotCache/pivotCacheRecords38.xml" ContentType="application/vnd.openxmlformats-officedocument.spreadsheetml.pivotCacheRecords+xml"/>
  <Override PartName="/xl/pivotCache/pivotCacheDefinition39.xml" ContentType="application/vnd.openxmlformats-officedocument.spreadsheetml.pivotCacheDefinition+xml"/>
  <Override PartName="/xl/pivotCache/pivotCacheRecords39.xml" ContentType="application/vnd.openxmlformats-officedocument.spreadsheetml.pivotCacheRecords+xml"/>
  <Override PartName="/xl/pivotCache/pivotCacheDefinition40.xml" ContentType="application/vnd.openxmlformats-officedocument.spreadsheetml.pivotCacheDefinition+xml"/>
  <Override PartName="/xl/pivotCache/pivotCacheRecords40.xml" ContentType="application/vnd.openxmlformats-officedocument.spreadsheetml.pivotCacheRecords+xml"/>
  <Override PartName="/xl/pivotCache/pivotCacheDefinition41.xml" ContentType="application/vnd.openxmlformats-officedocument.spreadsheetml.pivotCacheDefinition+xml"/>
  <Override PartName="/xl/pivotCache/pivotCacheRecords41.xml" ContentType="application/vnd.openxmlformats-officedocument.spreadsheetml.pivotCacheRecords+xml"/>
  <Override PartName="/xl/pivotCache/pivotCacheDefinition42.xml" ContentType="application/vnd.openxmlformats-officedocument.spreadsheetml.pivotCacheDefinition+xml"/>
  <Override PartName="/xl/pivotCache/pivotCacheRecords42.xml" ContentType="application/vnd.openxmlformats-officedocument.spreadsheetml.pivotCacheRecords+xml"/>
  <Override PartName="/xl/pivotCache/pivotCacheDefinition43.xml" ContentType="application/vnd.openxmlformats-officedocument.spreadsheetml.pivotCacheDefinition+xml"/>
  <Override PartName="/xl/pivotCache/pivotCacheRecords43.xml" ContentType="application/vnd.openxmlformats-officedocument.spreadsheetml.pivotCacheRecords+xml"/>
  <Override PartName="/xl/pivotCache/pivotCacheDefinition44.xml" ContentType="application/vnd.openxmlformats-officedocument.spreadsheetml.pivotCacheDefinition+xml"/>
  <Override PartName="/xl/pivotCache/pivotCacheRecords44.xml" ContentType="application/vnd.openxmlformats-officedocument.spreadsheetml.pivotCacheRecords+xml"/>
  <Override PartName="/xl/pivotCache/pivotCacheDefinition45.xml" ContentType="application/vnd.openxmlformats-officedocument.spreadsheetml.pivotCacheDefinition+xml"/>
  <Override PartName="/xl/pivotCache/pivotCacheRecords45.xml" ContentType="application/vnd.openxmlformats-officedocument.spreadsheetml.pivotCacheRecords+xml"/>
  <Override PartName="/xl/pivotCache/pivotCacheDefinition46.xml" ContentType="application/vnd.openxmlformats-officedocument.spreadsheetml.pivotCacheDefinition+xml"/>
  <Override PartName="/xl/pivotCache/pivotCacheRecords46.xml" ContentType="application/vnd.openxmlformats-officedocument.spreadsheetml.pivotCacheRecords+xml"/>
  <Override PartName="/xl/pivotCache/pivotCacheDefinition47.xml" ContentType="application/vnd.openxmlformats-officedocument.spreadsheetml.pivotCacheDefinition+xml"/>
  <Override PartName="/xl/pivotCache/pivotCacheRecords47.xml" ContentType="application/vnd.openxmlformats-officedocument.spreadsheetml.pivotCacheRecords+xml"/>
  <Override PartName="/xl/pivotCache/pivotCacheDefinition48.xml" ContentType="application/vnd.openxmlformats-officedocument.spreadsheetml.pivotCacheDefinition+xml"/>
  <Override PartName="/xl/pivotCache/pivotCacheRecords48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losmontenegro/Desktop/202021 - Anexos/"/>
    </mc:Choice>
  </mc:AlternateContent>
  <xr:revisionPtr revIDLastSave="0" documentId="13_ncr:1_{7C048D6E-81DD-F84F-999E-7515C6FE3C48}" xr6:coauthVersionLast="47" xr6:coauthVersionMax="47" xr10:uidLastSave="{00000000-0000-0000-0000-000000000000}"/>
  <bookViews>
    <workbookView xWindow="0" yWindow="460" windowWidth="25080" windowHeight="13820" activeTab="3" xr2:uid="{6CAF7567-7CEA-47DD-A22E-7A14496507AA}"/>
  </bookViews>
  <sheets>
    <sheet name="Generalidades" sheetId="2" r:id="rId1"/>
    <sheet name="Demanda" sheetId="1" r:id="rId2"/>
    <sheet name="Demanda ordenada" sheetId="16" r:id="rId3"/>
    <sheet name="Resultados" sheetId="17" r:id="rId4"/>
    <sheet name="Enero" sheetId="3" r:id="rId5"/>
    <sheet name="Febrero" sheetId="4" r:id="rId6"/>
    <sheet name="Marzo" sheetId="5" r:id="rId7"/>
    <sheet name="Abril" sheetId="6" r:id="rId8"/>
    <sheet name="Mayo" sheetId="7" r:id="rId9"/>
    <sheet name="Junio" sheetId="8" r:id="rId10"/>
    <sheet name="Julio" sheetId="9" r:id="rId11"/>
    <sheet name="Agosto" sheetId="10" r:id="rId12"/>
    <sheet name="Septiembre" sheetId="11" r:id="rId13"/>
    <sheet name="Octubre" sheetId="12" r:id="rId14"/>
    <sheet name="Noviembre" sheetId="13" r:id="rId15"/>
    <sheet name="Diciembre" sheetId="14" r:id="rId16"/>
  </sheets>
  <calcPr calcId="191029"/>
  <pivotCaches>
    <pivotCache cacheId="144" r:id="rId17"/>
    <pivotCache cacheId="145" r:id="rId18"/>
    <pivotCache cacheId="146" r:id="rId19"/>
    <pivotCache cacheId="147" r:id="rId20"/>
    <pivotCache cacheId="148" r:id="rId21"/>
    <pivotCache cacheId="149" r:id="rId22"/>
    <pivotCache cacheId="150" r:id="rId23"/>
    <pivotCache cacheId="151" r:id="rId24"/>
    <pivotCache cacheId="152" r:id="rId25"/>
    <pivotCache cacheId="153" r:id="rId26"/>
    <pivotCache cacheId="154" r:id="rId27"/>
    <pivotCache cacheId="155" r:id="rId28"/>
    <pivotCache cacheId="156" r:id="rId29"/>
    <pivotCache cacheId="157" r:id="rId30"/>
    <pivotCache cacheId="158" r:id="rId31"/>
    <pivotCache cacheId="159" r:id="rId32"/>
    <pivotCache cacheId="160" r:id="rId33"/>
    <pivotCache cacheId="161" r:id="rId34"/>
    <pivotCache cacheId="162" r:id="rId35"/>
    <pivotCache cacheId="163" r:id="rId36"/>
    <pivotCache cacheId="164" r:id="rId37"/>
    <pivotCache cacheId="165" r:id="rId38"/>
    <pivotCache cacheId="166" r:id="rId39"/>
    <pivotCache cacheId="167" r:id="rId40"/>
    <pivotCache cacheId="168" r:id="rId41"/>
    <pivotCache cacheId="169" r:id="rId42"/>
    <pivotCache cacheId="170" r:id="rId43"/>
    <pivotCache cacheId="171" r:id="rId44"/>
    <pivotCache cacheId="172" r:id="rId45"/>
    <pivotCache cacheId="173" r:id="rId46"/>
    <pivotCache cacheId="174" r:id="rId47"/>
    <pivotCache cacheId="175" r:id="rId48"/>
    <pivotCache cacheId="176" r:id="rId49"/>
    <pivotCache cacheId="177" r:id="rId50"/>
    <pivotCache cacheId="178" r:id="rId51"/>
    <pivotCache cacheId="179" r:id="rId52"/>
    <pivotCache cacheId="180" r:id="rId53"/>
    <pivotCache cacheId="181" r:id="rId54"/>
    <pivotCache cacheId="182" r:id="rId55"/>
    <pivotCache cacheId="183" r:id="rId56"/>
    <pivotCache cacheId="184" r:id="rId57"/>
    <pivotCache cacheId="185" r:id="rId58"/>
    <pivotCache cacheId="186" r:id="rId59"/>
    <pivotCache cacheId="187" r:id="rId60"/>
    <pivotCache cacheId="188" r:id="rId61"/>
    <pivotCache cacheId="189" r:id="rId62"/>
    <pivotCache cacheId="190" r:id="rId63"/>
    <pivotCache cacheId="191" r:id="rId6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17" l="1"/>
  <c r="K11" i="17" s="1"/>
  <c r="J2" i="16"/>
  <c r="K2" i="16"/>
  <c r="M5" i="17"/>
  <c r="M12" i="17" s="1"/>
  <c r="L5" i="17"/>
  <c r="L12" i="17" s="1"/>
  <c r="K5" i="17"/>
  <c r="K12" i="17" s="1"/>
  <c r="M4" i="17"/>
  <c r="M11" i="17" s="1"/>
  <c r="L4" i="17"/>
  <c r="L11" i="17" s="1"/>
  <c r="J3" i="16"/>
  <c r="K3" i="16"/>
  <c r="L3" i="16"/>
  <c r="J4" i="16"/>
  <c r="K4" i="16"/>
  <c r="L4" i="16"/>
  <c r="J5" i="16"/>
  <c r="K5" i="16"/>
  <c r="L5" i="16"/>
  <c r="J6" i="16"/>
  <c r="K6" i="16"/>
  <c r="L6" i="16"/>
  <c r="J7" i="16"/>
  <c r="K7" i="16"/>
  <c r="L7" i="16"/>
  <c r="J8" i="16"/>
  <c r="K8" i="16"/>
  <c r="L8" i="16"/>
  <c r="J9" i="16"/>
  <c r="K9" i="16"/>
  <c r="L9" i="16"/>
  <c r="J10" i="16"/>
  <c r="K10" i="16"/>
  <c r="L10" i="16"/>
  <c r="J11" i="16"/>
  <c r="K11" i="16"/>
  <c r="L11" i="16"/>
  <c r="J12" i="16"/>
  <c r="K12" i="16"/>
  <c r="L12" i="16"/>
  <c r="J13" i="16"/>
  <c r="K13" i="16"/>
  <c r="L13" i="16"/>
  <c r="J14" i="16"/>
  <c r="K14" i="16"/>
  <c r="L14" i="16"/>
  <c r="J15" i="16"/>
  <c r="K15" i="16"/>
  <c r="L15" i="16"/>
  <c r="J16" i="16"/>
  <c r="K16" i="16"/>
  <c r="L16" i="16"/>
  <c r="J17" i="16"/>
  <c r="K17" i="16"/>
  <c r="L17" i="16"/>
  <c r="J18" i="16"/>
  <c r="K18" i="16"/>
  <c r="L18" i="16"/>
  <c r="J19" i="16"/>
  <c r="K19" i="16"/>
  <c r="L19" i="16"/>
  <c r="J20" i="16"/>
  <c r="K20" i="16"/>
  <c r="L20" i="16"/>
  <c r="J21" i="16"/>
  <c r="K21" i="16"/>
  <c r="L21" i="16"/>
  <c r="J22" i="16"/>
  <c r="K22" i="16"/>
  <c r="L22" i="16"/>
  <c r="J23" i="16"/>
  <c r="K23" i="16"/>
  <c r="L23" i="16"/>
  <c r="J24" i="16"/>
  <c r="K24" i="16"/>
  <c r="L24" i="16"/>
  <c r="J25" i="16"/>
  <c r="K25" i="16"/>
  <c r="L25" i="16"/>
  <c r="J26" i="16"/>
  <c r="K26" i="16"/>
  <c r="L26" i="16"/>
  <c r="J27" i="16"/>
  <c r="K27" i="16"/>
  <c r="L27" i="16"/>
  <c r="J28" i="16"/>
  <c r="K28" i="16"/>
  <c r="L28" i="16"/>
  <c r="J29" i="16"/>
  <c r="K29" i="16"/>
  <c r="L29" i="16"/>
  <c r="J30" i="16"/>
  <c r="K30" i="16"/>
  <c r="L30" i="16"/>
  <c r="J31" i="16"/>
  <c r="K31" i="16"/>
  <c r="L31" i="16"/>
  <c r="J32" i="16"/>
  <c r="K32" i="16"/>
  <c r="L32" i="16"/>
  <c r="J33" i="16"/>
  <c r="K33" i="16"/>
  <c r="L33" i="16"/>
  <c r="J34" i="16"/>
  <c r="K34" i="16"/>
  <c r="L34" i="16"/>
  <c r="J35" i="16"/>
  <c r="K35" i="16"/>
  <c r="L35" i="16"/>
  <c r="J36" i="16"/>
  <c r="K36" i="16"/>
  <c r="L36" i="16"/>
  <c r="J37" i="16"/>
  <c r="K37" i="16"/>
  <c r="L37" i="16"/>
  <c r="J38" i="16"/>
  <c r="K38" i="16"/>
  <c r="L38" i="16"/>
  <c r="J39" i="16"/>
  <c r="K39" i="16"/>
  <c r="L39" i="16"/>
  <c r="J40" i="16"/>
  <c r="K40" i="16"/>
  <c r="L40" i="16"/>
  <c r="J41" i="16"/>
  <c r="K41" i="16"/>
  <c r="L41" i="16"/>
  <c r="J42" i="16"/>
  <c r="K42" i="16"/>
  <c r="L42" i="16"/>
  <c r="J43" i="16"/>
  <c r="K43" i="16"/>
  <c r="L43" i="16"/>
  <c r="J44" i="16"/>
  <c r="K44" i="16"/>
  <c r="L44" i="16"/>
  <c r="J45" i="16"/>
  <c r="K45" i="16"/>
  <c r="L45" i="16"/>
  <c r="J46" i="16"/>
  <c r="K46" i="16"/>
  <c r="L46" i="16"/>
  <c r="J47" i="16"/>
  <c r="K47" i="16"/>
  <c r="L47" i="16"/>
  <c r="J48" i="16"/>
  <c r="K48" i="16"/>
  <c r="L48" i="16"/>
  <c r="J49" i="16"/>
  <c r="K49" i="16"/>
  <c r="L49" i="16"/>
  <c r="L2" i="16"/>
  <c r="J50" i="1"/>
  <c r="I50" i="1"/>
  <c r="H50" i="1"/>
  <c r="E50" i="1"/>
  <c r="D50" i="1"/>
  <c r="C50" i="1"/>
  <c r="O38" i="1"/>
  <c r="N38" i="1"/>
  <c r="M38" i="1"/>
  <c r="J38" i="1"/>
  <c r="I38" i="1"/>
  <c r="H38" i="1"/>
  <c r="E38" i="1"/>
  <c r="D38" i="1"/>
  <c r="C38" i="1"/>
  <c r="O26" i="1"/>
  <c r="N26" i="1"/>
  <c r="M26" i="1"/>
  <c r="J26" i="1"/>
  <c r="I26" i="1"/>
  <c r="H26" i="1"/>
  <c r="E26" i="1"/>
  <c r="D26" i="1"/>
  <c r="C26" i="1"/>
  <c r="O14" i="1"/>
  <c r="N14" i="1"/>
  <c r="M14" i="1"/>
  <c r="J14" i="1"/>
  <c r="I14" i="1"/>
  <c r="H14" i="1"/>
  <c r="E14" i="1"/>
  <c r="D14" i="1"/>
  <c r="C14" i="1"/>
  <c r="J49" i="1"/>
  <c r="I49" i="1"/>
  <c r="H49" i="1"/>
  <c r="E49" i="1"/>
  <c r="D49" i="1"/>
  <c r="C49" i="1"/>
  <c r="O37" i="1"/>
  <c r="N37" i="1"/>
  <c r="M37" i="1"/>
  <c r="J37" i="1"/>
  <c r="I37" i="1"/>
  <c r="H37" i="1"/>
  <c r="E37" i="1"/>
  <c r="D37" i="1"/>
  <c r="C37" i="1"/>
  <c r="O25" i="1"/>
  <c r="N25" i="1"/>
  <c r="M25" i="1"/>
  <c r="J25" i="1"/>
  <c r="I25" i="1"/>
  <c r="H25" i="1"/>
  <c r="E25" i="1"/>
  <c r="D25" i="1"/>
  <c r="C25" i="1"/>
  <c r="J13" i="1"/>
  <c r="I13" i="1"/>
  <c r="H13" i="1"/>
  <c r="E13" i="1"/>
  <c r="D13" i="1"/>
  <c r="C13" i="1"/>
  <c r="J48" i="1"/>
  <c r="I48" i="1"/>
  <c r="H48" i="1"/>
  <c r="E48" i="1"/>
  <c r="D48" i="1"/>
  <c r="C48" i="1"/>
  <c r="O36" i="1"/>
  <c r="N36" i="1"/>
  <c r="M36" i="1"/>
  <c r="J36" i="1"/>
  <c r="I36" i="1"/>
  <c r="H36" i="1"/>
  <c r="E36" i="1"/>
  <c r="D36" i="1"/>
  <c r="C36" i="1"/>
  <c r="O24" i="1"/>
  <c r="N24" i="1"/>
  <c r="M24" i="1"/>
  <c r="J24" i="1"/>
  <c r="I24" i="1"/>
  <c r="H24" i="1"/>
  <c r="E24" i="1"/>
  <c r="D24" i="1"/>
  <c r="C24" i="1"/>
  <c r="J12" i="1"/>
  <c r="I12" i="1"/>
  <c r="H12" i="1"/>
  <c r="E12" i="1"/>
  <c r="D12" i="1"/>
  <c r="C12" i="1"/>
  <c r="J47" i="1"/>
  <c r="I47" i="1"/>
  <c r="H47" i="1"/>
  <c r="E47" i="1"/>
  <c r="D47" i="1"/>
  <c r="C47" i="1"/>
  <c r="J35" i="1"/>
  <c r="I35" i="1"/>
  <c r="H35" i="1"/>
  <c r="E35" i="1"/>
  <c r="D35" i="1"/>
  <c r="C35" i="1"/>
  <c r="O23" i="1"/>
  <c r="N23" i="1"/>
  <c r="M23" i="1"/>
  <c r="J23" i="1"/>
  <c r="I23" i="1"/>
  <c r="H23" i="1"/>
  <c r="E23" i="1"/>
  <c r="D23" i="1"/>
  <c r="C23" i="1"/>
  <c r="O11" i="1"/>
  <c r="N11" i="1"/>
  <c r="M11" i="1"/>
  <c r="J11" i="1"/>
  <c r="I11" i="1"/>
  <c r="H11" i="1"/>
  <c r="E11" i="1"/>
  <c r="D11" i="1"/>
  <c r="C11" i="1"/>
  <c r="O46" i="1"/>
  <c r="N46" i="1"/>
  <c r="M46" i="1"/>
  <c r="J46" i="1"/>
  <c r="I46" i="1"/>
  <c r="H46" i="1"/>
  <c r="E46" i="1"/>
  <c r="D46" i="1"/>
  <c r="C46" i="1"/>
  <c r="J34" i="1"/>
  <c r="I34" i="1"/>
  <c r="H34" i="1"/>
  <c r="E34" i="1"/>
  <c r="D34" i="1"/>
  <c r="C34" i="1"/>
  <c r="O22" i="1"/>
  <c r="N22" i="1"/>
  <c r="M22" i="1"/>
  <c r="J22" i="1"/>
  <c r="I22" i="1"/>
  <c r="H22" i="1"/>
  <c r="E22" i="1"/>
  <c r="D22" i="1"/>
  <c r="C22" i="1"/>
  <c r="O10" i="1"/>
  <c r="N10" i="1"/>
  <c r="M10" i="1"/>
  <c r="J10" i="1"/>
  <c r="I10" i="1"/>
  <c r="H10" i="1"/>
  <c r="E10" i="1"/>
  <c r="D10" i="1"/>
  <c r="C10" i="1"/>
  <c r="J45" i="1"/>
  <c r="I45" i="1"/>
  <c r="H45" i="1"/>
  <c r="E45" i="1"/>
  <c r="D45" i="1"/>
  <c r="C45" i="1"/>
  <c r="J33" i="1"/>
  <c r="I33" i="1"/>
  <c r="H33" i="1"/>
  <c r="E33" i="1"/>
  <c r="D33" i="1"/>
  <c r="C33" i="1"/>
  <c r="O21" i="1"/>
  <c r="N21" i="1"/>
  <c r="M21" i="1"/>
  <c r="J21" i="1"/>
  <c r="I21" i="1"/>
  <c r="H21" i="1"/>
  <c r="E21" i="1"/>
  <c r="D21" i="1"/>
  <c r="C21" i="1"/>
  <c r="O9" i="1"/>
  <c r="N9" i="1"/>
  <c r="M9" i="1"/>
  <c r="J9" i="1"/>
  <c r="I9" i="1"/>
  <c r="H9" i="1"/>
  <c r="E9" i="1"/>
  <c r="D9" i="1"/>
  <c r="C9" i="1"/>
  <c r="J44" i="1"/>
  <c r="I44" i="1"/>
  <c r="H44" i="1"/>
  <c r="E44" i="1"/>
  <c r="D44" i="1"/>
  <c r="C44" i="1"/>
  <c r="J32" i="1"/>
  <c r="I32" i="1"/>
  <c r="H32" i="1"/>
  <c r="E32" i="1"/>
  <c r="D32" i="1"/>
  <c r="C32" i="1"/>
  <c r="O20" i="1"/>
  <c r="N20" i="1"/>
  <c r="M20" i="1"/>
  <c r="J20" i="1"/>
  <c r="I20" i="1"/>
  <c r="H20" i="1"/>
  <c r="E20" i="1"/>
  <c r="D20" i="1"/>
  <c r="C20" i="1"/>
  <c r="O8" i="1"/>
  <c r="N8" i="1"/>
  <c r="M8" i="1"/>
  <c r="J8" i="1"/>
  <c r="I8" i="1"/>
  <c r="H8" i="1"/>
  <c r="E8" i="1"/>
  <c r="D8" i="1"/>
  <c r="C8" i="1"/>
  <c r="J43" i="1"/>
  <c r="I43" i="1"/>
  <c r="H43" i="1"/>
  <c r="E43" i="1"/>
  <c r="D43" i="1"/>
  <c r="C43" i="1"/>
  <c r="J31" i="1"/>
  <c r="I31" i="1"/>
  <c r="H31" i="1"/>
  <c r="E31" i="1"/>
  <c r="D31" i="1"/>
  <c r="C31" i="1"/>
  <c r="O19" i="1"/>
  <c r="N19" i="1"/>
  <c r="M19" i="1"/>
  <c r="J19" i="1"/>
  <c r="I19" i="1"/>
  <c r="H19" i="1"/>
  <c r="E19" i="1"/>
  <c r="D19" i="1"/>
  <c r="C19" i="1"/>
  <c r="O7" i="1"/>
  <c r="N7" i="1"/>
  <c r="M7" i="1"/>
  <c r="J7" i="1"/>
  <c r="I7" i="1"/>
  <c r="H7" i="1"/>
  <c r="E7" i="1"/>
  <c r="D7" i="1"/>
  <c r="C7" i="1"/>
  <c r="J42" i="1"/>
  <c r="I42" i="1"/>
  <c r="H42" i="1"/>
  <c r="E42" i="1"/>
  <c r="D42" i="1"/>
  <c r="C42" i="1"/>
  <c r="J30" i="1"/>
  <c r="I30" i="1"/>
  <c r="H30" i="1"/>
  <c r="E30" i="1"/>
  <c r="D30" i="1"/>
  <c r="C30" i="1"/>
  <c r="O18" i="1"/>
  <c r="N18" i="1"/>
  <c r="M18" i="1"/>
  <c r="J18" i="1"/>
  <c r="I18" i="1"/>
  <c r="H18" i="1"/>
  <c r="E18" i="1"/>
  <c r="D18" i="1"/>
  <c r="C18" i="1"/>
  <c r="J6" i="1"/>
  <c r="I6" i="1"/>
  <c r="H6" i="1"/>
  <c r="E6" i="1"/>
  <c r="D6" i="1"/>
  <c r="C6" i="1"/>
  <c r="J41" i="1"/>
  <c r="I41" i="1"/>
  <c r="H41" i="1"/>
  <c r="E41" i="1"/>
  <c r="D41" i="1"/>
  <c r="C41" i="1"/>
  <c r="J29" i="1"/>
  <c r="I29" i="1"/>
  <c r="H29" i="1"/>
  <c r="E29" i="1"/>
  <c r="D29" i="1"/>
  <c r="C29" i="1"/>
  <c r="J17" i="1"/>
  <c r="I17" i="1"/>
  <c r="H17" i="1"/>
  <c r="E17" i="1"/>
  <c r="D17" i="1"/>
  <c r="C17" i="1"/>
  <c r="O5" i="1"/>
  <c r="N5" i="1"/>
  <c r="M5" i="1"/>
  <c r="J5" i="1"/>
  <c r="I5" i="1"/>
  <c r="H5" i="1"/>
  <c r="E5" i="1"/>
  <c r="D5" i="1"/>
  <c r="C5" i="1"/>
  <c r="J40" i="1"/>
  <c r="I40" i="1"/>
  <c r="H40" i="1"/>
  <c r="E40" i="1"/>
  <c r="D40" i="1"/>
  <c r="C40" i="1"/>
  <c r="J28" i="1"/>
  <c r="I28" i="1"/>
  <c r="H28" i="1"/>
  <c r="E28" i="1"/>
  <c r="D28" i="1"/>
  <c r="C28" i="1"/>
  <c r="O16" i="1"/>
  <c r="N16" i="1"/>
  <c r="M16" i="1"/>
  <c r="J16" i="1"/>
  <c r="I16" i="1"/>
  <c r="H16" i="1"/>
  <c r="E16" i="1"/>
  <c r="D16" i="1"/>
  <c r="C16" i="1"/>
  <c r="O4" i="1"/>
  <c r="N4" i="1"/>
  <c r="M4" i="1"/>
  <c r="J4" i="1"/>
  <c r="I4" i="1"/>
  <c r="H4" i="1"/>
  <c r="E4" i="1"/>
  <c r="D4" i="1"/>
  <c r="C4" i="1"/>
  <c r="J39" i="1"/>
  <c r="I39" i="1"/>
  <c r="H39" i="1"/>
  <c r="E39" i="1"/>
  <c r="D39" i="1"/>
  <c r="C39" i="1"/>
  <c r="J27" i="1"/>
  <c r="I27" i="1"/>
  <c r="H27" i="1"/>
  <c r="E27" i="1"/>
  <c r="D27" i="1"/>
  <c r="C27" i="1"/>
  <c r="J15" i="1"/>
  <c r="I15" i="1"/>
  <c r="H15" i="1"/>
  <c r="E15" i="1"/>
  <c r="D15" i="1"/>
  <c r="C15" i="1"/>
  <c r="O3" i="1"/>
  <c r="N3" i="1"/>
  <c r="J3" i="1"/>
  <c r="I3" i="1"/>
  <c r="E3" i="1"/>
  <c r="D3" i="1"/>
  <c r="M3" i="1"/>
  <c r="H3" i="1"/>
  <c r="C3" i="1"/>
</calcChain>
</file>

<file path=xl/sharedStrings.xml><?xml version="1.0" encoding="utf-8"?>
<sst xmlns="http://schemas.openxmlformats.org/spreadsheetml/2006/main" count="2808" uniqueCount="64">
  <si>
    <t>Mes</t>
  </si>
  <si>
    <t>Enero</t>
  </si>
  <si>
    <t>Febrero</t>
  </si>
  <si>
    <t>Marzo</t>
  </si>
  <si>
    <t>Abril</t>
  </si>
  <si>
    <t>Mayo</t>
  </si>
  <si>
    <t>Junio</t>
  </si>
  <si>
    <t xml:space="preserve">Julio </t>
  </si>
  <si>
    <t>Agosto</t>
  </si>
  <si>
    <t>Septiembre</t>
  </si>
  <si>
    <t>Octubre</t>
  </si>
  <si>
    <t>Noviembre</t>
  </si>
  <si>
    <t>Diciembre</t>
  </si>
  <si>
    <t>Estados Unidos</t>
  </si>
  <si>
    <t>Países Bajos</t>
  </si>
  <si>
    <t>Países</t>
  </si>
  <si>
    <t>Partida arancelaria Aguacate</t>
  </si>
  <si>
    <t>PNK</t>
  </si>
  <si>
    <t>FOBDOL</t>
  </si>
  <si>
    <t>FOBPES</t>
  </si>
  <si>
    <t>En el excel</t>
  </si>
  <si>
    <t>NLD</t>
  </si>
  <si>
    <t>Abreviatura</t>
  </si>
  <si>
    <t>USA</t>
  </si>
  <si>
    <t>España</t>
  </si>
  <si>
    <t>ESP</t>
  </si>
  <si>
    <t>COD_PAI4</t>
  </si>
  <si>
    <t>ESP - ESPAÑA</t>
  </si>
  <si>
    <t>País</t>
  </si>
  <si>
    <t>NLD - Paises Bajos</t>
  </si>
  <si>
    <t>USA - Estado Unidos</t>
  </si>
  <si>
    <t>Total general</t>
  </si>
  <si>
    <t>Etiquetas de fila</t>
  </si>
  <si>
    <t>Cuenta de COD_PAI4</t>
  </si>
  <si>
    <t>Suma de PNK</t>
  </si>
  <si>
    <t>Suma de FOBDOL</t>
  </si>
  <si>
    <t>Suma de FOBPES</t>
  </si>
  <si>
    <t>Año</t>
  </si>
  <si>
    <t>Referencia</t>
  </si>
  <si>
    <r>
      <t>[1]D. Dirección de Metodología y Producción Estadística, "COLOMBIA - Estadísticas de Exportaciones - EXPO - 2011 A 2021", </t>
    </r>
    <r>
      <rPr>
        <i/>
        <sz val="10"/>
        <color rgb="FF000000"/>
        <rFont val="Open Sans"/>
        <family val="2"/>
      </rPr>
      <t>Microdatos.dane.gov.co</t>
    </r>
    <r>
      <rPr>
        <sz val="10"/>
        <color rgb="FF000000"/>
        <rFont val="Open Sans"/>
        <family val="2"/>
      </rPr>
      <t>, 2021. [Online]. Available: http://microdatos.dane.gov.co/index.php/catalog/472/get_microdata. [Accessed: 15- May- 2021].</t>
    </r>
  </si>
  <si>
    <t>PNK [KG]</t>
  </si>
  <si>
    <t>FOBDOL [USD]</t>
  </si>
  <si>
    <t>FOBPES [$]</t>
  </si>
  <si>
    <t>Observado</t>
  </si>
  <si>
    <t>Month</t>
  </si>
  <si>
    <t>Forecast</t>
  </si>
  <si>
    <t>nld</t>
  </si>
  <si>
    <t>Esp</t>
  </si>
  <si>
    <t>Usa</t>
  </si>
  <si>
    <t>Jan</t>
  </si>
  <si>
    <t>Pronóstico de demanda Aguacate Hass [Ton]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</si>
  <si>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</si>
  <si>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</si>
  <si>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</si>
  <si>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</si>
  <si>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</si>
  <si>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</si>
  <si>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</si>
  <si>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</si>
  <si>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</si>
  <si>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</si>
  <si>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</si>
  <si>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Pronóstico de demanda Aguacate Hass. Modificado de [1]</t>
  </si>
  <si>
    <t xml:space="preserve">TABLA XXIX.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</si>
</sst>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Open Sans"/>
      <family val="2"/>
    </font>
    <font>
      <i/>
      <sz val="10"/>
      <color rgb="FF000000"/>
      <name val="Open Sans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8"/>
      <name val="Times New Roman"/>
      <family val="1"/>
    </font>
    <font>
      <sz val="8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NumberFormat="1"/>
    <xf numFmtId="0" fontId="1" fillId="6" borderId="1" xfId="0" applyFont="1" applyFill="1" applyBorder="1"/>
    <xf numFmtId="0" fontId="0" fillId="5" borderId="1" xfId="0" applyFill="1" applyBorder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5" borderId="6" xfId="0" applyFill="1" applyBorder="1"/>
    <xf numFmtId="0" fontId="0" fillId="0" borderId="7" xfId="0" applyBorder="1"/>
    <xf numFmtId="0" fontId="0" fillId="0" borderId="8" xfId="0" applyBorder="1"/>
    <xf numFmtId="0" fontId="2" fillId="0" borderId="0" xfId="0" applyFont="1"/>
    <xf numFmtId="0" fontId="0" fillId="0" borderId="0" xfId="0" applyFill="1" applyAlignment="1">
      <alignment horizontal="center"/>
    </xf>
    <xf numFmtId="0" fontId="0" fillId="0" borderId="0" xfId="0" applyFill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7" borderId="1" xfId="0" applyFont="1" applyFill="1" applyBorder="1"/>
    <xf numFmtId="0" fontId="0" fillId="8" borderId="1" xfId="0" applyFill="1" applyBorder="1"/>
    <xf numFmtId="0" fontId="0" fillId="0" borderId="0" xfId="0" applyAlignment="1"/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7" borderId="12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0" fillId="6" borderId="0" xfId="0" applyFill="1" applyAlignment="1">
      <alignment horizontal="center"/>
    </xf>
  </cellXfs>
  <cellStyles count="1">
    <cellStyle name="Normal" xfId="0" builtinId="0"/>
  </cellStyles>
  <dxfs count="4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pivotCacheDefinition" Target="pivotCache/pivotCacheDefinition10.xml"/><Relationship Id="rId21" Type="http://schemas.openxmlformats.org/officeDocument/2006/relationships/pivotCacheDefinition" Target="pivotCache/pivotCacheDefinition5.xml"/><Relationship Id="rId34" Type="http://schemas.openxmlformats.org/officeDocument/2006/relationships/pivotCacheDefinition" Target="pivotCache/pivotCacheDefinition18.xml"/><Relationship Id="rId42" Type="http://schemas.openxmlformats.org/officeDocument/2006/relationships/pivotCacheDefinition" Target="pivotCache/pivotCacheDefinition26.xml"/><Relationship Id="rId47" Type="http://schemas.openxmlformats.org/officeDocument/2006/relationships/pivotCacheDefinition" Target="pivotCache/pivotCacheDefinition31.xml"/><Relationship Id="rId50" Type="http://schemas.openxmlformats.org/officeDocument/2006/relationships/pivotCacheDefinition" Target="pivotCache/pivotCacheDefinition34.xml"/><Relationship Id="rId55" Type="http://schemas.openxmlformats.org/officeDocument/2006/relationships/pivotCacheDefinition" Target="pivotCache/pivotCacheDefinition39.xml"/><Relationship Id="rId63" Type="http://schemas.openxmlformats.org/officeDocument/2006/relationships/pivotCacheDefinition" Target="pivotCache/pivotCacheDefinition47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pivotCacheDefinition" Target="pivotCache/pivotCacheDefinition13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8.xml"/><Relationship Id="rId32" Type="http://schemas.openxmlformats.org/officeDocument/2006/relationships/pivotCacheDefinition" Target="pivotCache/pivotCacheDefinition16.xml"/><Relationship Id="rId37" Type="http://schemas.openxmlformats.org/officeDocument/2006/relationships/pivotCacheDefinition" Target="pivotCache/pivotCacheDefinition21.xml"/><Relationship Id="rId40" Type="http://schemas.openxmlformats.org/officeDocument/2006/relationships/pivotCacheDefinition" Target="pivotCache/pivotCacheDefinition24.xml"/><Relationship Id="rId45" Type="http://schemas.openxmlformats.org/officeDocument/2006/relationships/pivotCacheDefinition" Target="pivotCache/pivotCacheDefinition29.xml"/><Relationship Id="rId53" Type="http://schemas.openxmlformats.org/officeDocument/2006/relationships/pivotCacheDefinition" Target="pivotCache/pivotCacheDefinition37.xml"/><Relationship Id="rId58" Type="http://schemas.openxmlformats.org/officeDocument/2006/relationships/pivotCacheDefinition" Target="pivotCache/pivotCacheDefinition42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pivotCacheDefinition" Target="pivotCache/pivotCacheDefinition45.xml"/><Relationship Id="rId19" Type="http://schemas.openxmlformats.org/officeDocument/2006/relationships/pivotCacheDefinition" Target="pivotCache/pivotCacheDefinition3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6.xml"/><Relationship Id="rId27" Type="http://schemas.openxmlformats.org/officeDocument/2006/relationships/pivotCacheDefinition" Target="pivotCache/pivotCacheDefinition11.xml"/><Relationship Id="rId30" Type="http://schemas.openxmlformats.org/officeDocument/2006/relationships/pivotCacheDefinition" Target="pivotCache/pivotCacheDefinition14.xml"/><Relationship Id="rId35" Type="http://schemas.openxmlformats.org/officeDocument/2006/relationships/pivotCacheDefinition" Target="pivotCache/pivotCacheDefinition19.xml"/><Relationship Id="rId43" Type="http://schemas.openxmlformats.org/officeDocument/2006/relationships/pivotCacheDefinition" Target="pivotCache/pivotCacheDefinition27.xml"/><Relationship Id="rId48" Type="http://schemas.openxmlformats.org/officeDocument/2006/relationships/pivotCacheDefinition" Target="pivotCache/pivotCacheDefinition32.xml"/><Relationship Id="rId56" Type="http://schemas.openxmlformats.org/officeDocument/2006/relationships/pivotCacheDefinition" Target="pivotCache/pivotCacheDefinition40.xml"/><Relationship Id="rId64" Type="http://schemas.openxmlformats.org/officeDocument/2006/relationships/pivotCacheDefinition" Target="pivotCache/pivotCacheDefinition48.xml"/><Relationship Id="rId8" Type="http://schemas.openxmlformats.org/officeDocument/2006/relationships/worksheet" Target="worksheets/sheet8.xml"/><Relationship Id="rId51" Type="http://schemas.openxmlformats.org/officeDocument/2006/relationships/pivotCacheDefinition" Target="pivotCache/pivotCacheDefinition3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pivotCacheDefinition" Target="pivotCache/pivotCacheDefinition9.xml"/><Relationship Id="rId33" Type="http://schemas.openxmlformats.org/officeDocument/2006/relationships/pivotCacheDefinition" Target="pivotCache/pivotCacheDefinition17.xml"/><Relationship Id="rId38" Type="http://schemas.openxmlformats.org/officeDocument/2006/relationships/pivotCacheDefinition" Target="pivotCache/pivotCacheDefinition22.xml"/><Relationship Id="rId46" Type="http://schemas.openxmlformats.org/officeDocument/2006/relationships/pivotCacheDefinition" Target="pivotCache/pivotCacheDefinition30.xml"/><Relationship Id="rId59" Type="http://schemas.openxmlformats.org/officeDocument/2006/relationships/pivotCacheDefinition" Target="pivotCache/pivotCacheDefinition43.xml"/><Relationship Id="rId67" Type="http://schemas.openxmlformats.org/officeDocument/2006/relationships/sharedStrings" Target="sharedStrings.xml"/><Relationship Id="rId20" Type="http://schemas.openxmlformats.org/officeDocument/2006/relationships/pivotCacheDefinition" Target="pivotCache/pivotCacheDefinition4.xml"/><Relationship Id="rId41" Type="http://schemas.openxmlformats.org/officeDocument/2006/relationships/pivotCacheDefinition" Target="pivotCache/pivotCacheDefinition25.xml"/><Relationship Id="rId54" Type="http://schemas.openxmlformats.org/officeDocument/2006/relationships/pivotCacheDefinition" Target="pivotCache/pivotCacheDefinition38.xml"/><Relationship Id="rId62" Type="http://schemas.openxmlformats.org/officeDocument/2006/relationships/pivotCacheDefinition" Target="pivotCache/pivotCacheDefinition4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7.xml"/><Relationship Id="rId28" Type="http://schemas.openxmlformats.org/officeDocument/2006/relationships/pivotCacheDefinition" Target="pivotCache/pivotCacheDefinition12.xml"/><Relationship Id="rId36" Type="http://schemas.openxmlformats.org/officeDocument/2006/relationships/pivotCacheDefinition" Target="pivotCache/pivotCacheDefinition20.xml"/><Relationship Id="rId49" Type="http://schemas.openxmlformats.org/officeDocument/2006/relationships/pivotCacheDefinition" Target="pivotCache/pivotCacheDefinition33.xml"/><Relationship Id="rId57" Type="http://schemas.openxmlformats.org/officeDocument/2006/relationships/pivotCacheDefinition" Target="pivotCache/pivotCacheDefinition41.xml"/><Relationship Id="rId10" Type="http://schemas.openxmlformats.org/officeDocument/2006/relationships/worksheet" Target="worksheets/sheet10.xml"/><Relationship Id="rId31" Type="http://schemas.openxmlformats.org/officeDocument/2006/relationships/pivotCacheDefinition" Target="pivotCache/pivotCacheDefinition15.xml"/><Relationship Id="rId44" Type="http://schemas.openxmlformats.org/officeDocument/2006/relationships/pivotCacheDefinition" Target="pivotCache/pivotCacheDefinition28.xml"/><Relationship Id="rId52" Type="http://schemas.openxmlformats.org/officeDocument/2006/relationships/pivotCacheDefinition" Target="pivotCache/pivotCacheDefinition36.xml"/><Relationship Id="rId60" Type="http://schemas.openxmlformats.org/officeDocument/2006/relationships/pivotCacheDefinition" Target="pivotCache/pivotCacheDefinition44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9" Type="http://schemas.openxmlformats.org/officeDocument/2006/relationships/pivotCacheDefinition" Target="pivotCache/pivotCacheDefinition2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7.xml"/></Relationships>
</file>

<file path=xl/pivotCache/_rels/pivotCacheDefinition1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8.xml"/></Relationships>
</file>

<file path=xl/pivotCache/_rels/pivotCacheDefinition1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9.xml"/></Relationships>
</file>

<file path=xl/pivotCache/_rels/pivotCacheDefinition2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0.xml"/></Relationships>
</file>

<file path=xl/pivotCache/_rels/pivotCacheDefinition2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1.xml"/></Relationships>
</file>

<file path=xl/pivotCache/_rels/pivotCacheDefinition2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2.xml"/></Relationships>
</file>

<file path=xl/pivotCache/_rels/pivotCacheDefinition2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3.xml"/></Relationships>
</file>

<file path=xl/pivotCache/_rels/pivotCacheDefinition2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4.xml"/></Relationships>
</file>

<file path=xl/pivotCache/_rels/pivotCacheDefinition2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5.xml"/></Relationships>
</file>

<file path=xl/pivotCache/_rels/pivotCacheDefinition2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6.xml"/></Relationships>
</file>

<file path=xl/pivotCache/_rels/pivotCacheDefinition2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7.xml"/></Relationships>
</file>

<file path=xl/pivotCache/_rels/pivotCacheDefinition2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8.xml"/></Relationships>
</file>

<file path=xl/pivotCache/_rels/pivotCacheDefinition2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9.xml"/></Relationships>
</file>

<file path=xl/pivotCache/_rels/pivotCacheDefinition3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0.xml"/></Relationships>
</file>

<file path=xl/pivotCache/_rels/pivotCacheDefinition3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1.xml"/></Relationships>
</file>

<file path=xl/pivotCache/_rels/pivotCacheDefinition3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2.xml"/></Relationships>
</file>

<file path=xl/pivotCache/_rels/pivotCacheDefinition3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3.xml"/></Relationships>
</file>

<file path=xl/pivotCache/_rels/pivotCacheDefinition3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4.xml"/></Relationships>
</file>

<file path=xl/pivotCache/_rels/pivotCacheDefinition3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5.xml"/></Relationships>
</file>

<file path=xl/pivotCache/_rels/pivotCacheDefinition3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6.xml"/></Relationships>
</file>

<file path=xl/pivotCache/_rels/pivotCacheDefinition3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7.xml"/></Relationships>
</file>

<file path=xl/pivotCache/_rels/pivotCacheDefinition3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8.xml"/></Relationships>
</file>

<file path=xl/pivotCache/_rels/pivotCacheDefinition3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9.xml"/></Relationships>
</file>

<file path=xl/pivotCache/_rels/pivotCacheDefinition4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0.xml"/></Relationships>
</file>

<file path=xl/pivotCache/_rels/pivotCacheDefinition4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1.xml"/></Relationships>
</file>

<file path=xl/pivotCache/_rels/pivotCacheDefinition4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2.xml"/></Relationships>
</file>

<file path=xl/pivotCache/_rels/pivotCacheDefinition4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3.xml"/></Relationships>
</file>

<file path=xl/pivotCache/_rels/pivotCacheDefinition4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4.xml"/></Relationships>
</file>

<file path=xl/pivotCache/_rels/pivotCacheDefinition4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5.xml"/></Relationships>
</file>

<file path=xl/pivotCache/_rels/pivotCacheDefinition4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6.xml"/></Relationships>
</file>

<file path=xl/pivotCache/_rels/pivotCacheDefinition4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7.xml"/></Relationships>
</file>

<file path=xl/pivotCache/_rels/pivotCacheDefinition4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082825810183" createdVersion="7" refreshedVersion="7" minRefreshableVersion="3" recordCount="52" xr:uid="{731C778E-51B4-494E-B0E1-27AE5423F8BF}">
  <cacheSource type="worksheet">
    <worksheetSource ref="A2:D54" sheet="Enero"/>
  </cacheSource>
  <cacheFields count="4">
    <cacheField name="COD_PAI4" numFmtId="0">
      <sharedItems count="3">
        <s v="ESP"/>
        <s v="USA"/>
        <s v="NLD"/>
      </sharedItems>
    </cacheField>
    <cacheField name="PNK" numFmtId="4">
      <sharedItems containsSemiMixedTypes="0" containsString="0" containsNumber="1" minValue="4" maxValue="191616" count="45">
        <n v="4"/>
        <n v="20"/>
        <n v="45120"/>
        <n v="67488"/>
        <n v="22848"/>
        <n v="187584"/>
        <n v="22960"/>
        <n v="23616"/>
        <n v="24000"/>
        <n v="42112"/>
        <n v="42900"/>
        <n v="22368"/>
        <n v="20140"/>
        <n v="22144"/>
        <n v="22166"/>
        <n v="85864"/>
        <n v="42240"/>
        <n v="21120"/>
        <n v="44928"/>
        <n v="22080"/>
        <n v="23040"/>
        <n v="46176"/>
        <n v="23232"/>
        <n v="17848"/>
        <n v="42944"/>
        <n v="21504"/>
        <n v="92288"/>
        <n v="71232"/>
        <n v="47712"/>
        <n v="21696"/>
        <n v="92064"/>
        <n v="137184"/>
        <n v="18528"/>
        <n v="20928"/>
        <n v="21828"/>
        <n v="67392"/>
        <n v="113088"/>
        <n v="18396"/>
        <n v="21792"/>
        <n v="20491.2"/>
        <n v="20832"/>
        <n v="191616"/>
        <n v="119424"/>
        <n v="166464"/>
        <n v="21600"/>
      </sharedItems>
    </cacheField>
    <cacheField name="FOBDOL" numFmtId="4">
      <sharedItems containsSemiMixedTypes="0" containsString="0" containsNumber="1" minValue="3.44" maxValue="427141.92"/>
    </cacheField>
    <cacheField name="FOBPES" numFmtId="4">
      <sharedItems containsSemiMixedTypes="0" containsString="0" containsNumber="1" minValue="10837.99" maxValue="136863244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083984606485" createdVersion="7" refreshedVersion="7" minRefreshableVersion="3" recordCount="54" xr:uid="{3D1FA125-01F5-4F39-84C6-FA7C711078E4}">
  <cacheSource type="worksheet">
    <worksheetSource ref="F2:I56" sheet="Enero"/>
  </cacheSource>
  <cacheFields count="4">
    <cacheField name="COD_PAI4" numFmtId="0">
      <sharedItems count="2">
        <s v="ESP"/>
        <s v="NLD"/>
      </sharedItems>
    </cacheField>
    <cacheField name="PNK" numFmtId="4">
      <sharedItems containsSemiMixedTypes="0" containsString="0" containsNumber="1" minValue="2029.6" maxValue="179440"/>
    </cacheField>
    <cacheField name="FOBDOL" numFmtId="4">
      <sharedItems containsSemiMixedTypes="0" containsString="0" containsNumber="1" minValue="3628.8" maxValue="407582.99"/>
    </cacheField>
    <cacheField name="FOBPES" numFmtId="4">
      <sharedItems containsSemiMixedTypes="0" containsString="0" containsNumber="1" minValue="10372924.800000001" maxValue="11548938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21199884263" createdVersion="7" refreshedVersion="7" minRefreshableVersion="3" recordCount="22" xr:uid="{7660B9C9-2AB8-42B9-915D-A20F5B645252}">
  <cacheSource type="worksheet">
    <worksheetSource ref="K2:N24" sheet="Enero"/>
  </cacheSource>
  <cacheFields count="4">
    <cacheField name="COD_PAI4" numFmtId="0">
      <sharedItems count="2">
        <s v="ESP"/>
        <s v="NLD"/>
      </sharedItems>
    </cacheField>
    <cacheField name="PNK" numFmtId="4">
      <sharedItems containsSemiMixedTypes="0" containsString="0" containsNumber="1" minValue="8" maxValue="414372"/>
    </cacheField>
    <cacheField name="FOBDOL" numFmtId="4">
      <sharedItems containsSemiMixedTypes="0" containsString="0" containsNumber="1" minValue="2" maxValue="561647.66"/>
    </cacheField>
    <cacheField name="FOBPES" numFmtId="4">
      <sharedItems containsSemiMixedTypes="0" containsString="0" containsNumber="1" minValue="5962.12" maxValue="16627843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21682407407" createdVersion="7" refreshedVersion="7" minRefreshableVersion="3" recordCount="25" xr:uid="{6FEE81FF-909E-487B-86DC-0F78C847DC0B}">
  <cacheSource type="worksheet">
    <worksheetSource ref="P2:S27" sheet="Enero"/>
  </cacheSource>
  <cacheFields count="4">
    <cacheField name="COD_PAI4" numFmtId="0">
      <sharedItems count="2">
        <s v="ESP"/>
        <s v="NLD"/>
      </sharedItems>
    </cacheField>
    <cacheField name="PNK" numFmtId="4">
      <sharedItems containsSemiMixedTypes="0" containsString="0" containsNumber="1" containsInteger="1" minValue="15552" maxValue="84398" count="20">
        <n v="20160"/>
        <n v="60918"/>
        <n v="62164"/>
        <n v="84398"/>
        <n v="20256"/>
        <n v="83136"/>
        <n v="20228"/>
        <n v="63462"/>
        <n v="65160"/>
        <n v="43560"/>
        <n v="20958"/>
        <n v="21468"/>
        <n v="20928"/>
        <n v="41952"/>
        <n v="15552"/>
        <n v="21264"/>
        <n v="62016"/>
        <n v="20832"/>
        <n v="20736"/>
        <n v="40480"/>
      </sharedItems>
    </cacheField>
    <cacheField name="FOBDOL" numFmtId="4">
      <sharedItems containsSemiMixedTypes="0" containsString="0" containsNumber="1" minValue="19713.560000000001" maxValue="170578.36"/>
    </cacheField>
    <cacheField name="FOBPES" numFmtId="4">
      <sharedItems containsSemiMixedTypes="0" containsString="0" containsNumber="1" minValue="66191629" maxValue="556351339.6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3020925926" createdVersion="7" refreshedVersion="7" minRefreshableVersion="3" recordCount="87" xr:uid="{9B1F192A-4D23-4043-9E34-D6FFBCBFBCA4}">
  <cacheSource type="worksheet">
    <worksheetSource ref="A2:D89" sheet="Febrero"/>
  </cacheSource>
  <cacheFields count="4">
    <cacheField name="COD_PAI4" numFmtId="0">
      <sharedItems count="3">
        <s v="USA"/>
        <s v="NLD"/>
        <s v="ESP"/>
      </sharedItems>
    </cacheField>
    <cacheField name="PNK" numFmtId="4">
      <sharedItems containsSemiMixedTypes="0" containsString="0" containsNumber="1" minValue="17.95" maxValue="201888"/>
    </cacheField>
    <cacheField name="FOBDOL" numFmtId="4">
      <sharedItems containsSemiMixedTypes="0" containsString="0" containsNumber="1" minValue="0.01" maxValue="441312.72"/>
    </cacheField>
    <cacheField name="FOBPES" numFmtId="4">
      <sharedItems containsSemiMixedTypes="0" containsString="0" containsNumber="1" minValue="31.01" maxValue="1381794257.5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30709953701" createdVersion="7" refreshedVersion="7" minRefreshableVersion="3" recordCount="61" xr:uid="{17AE064E-6333-46D7-9404-E5DE62A4BFF3}">
  <cacheSource type="worksheet">
    <worksheetSource ref="F2:I63" sheet="Febrero"/>
  </cacheSource>
  <cacheFields count="4">
    <cacheField name="COD_PAI4" numFmtId="0">
      <sharedItems count="3">
        <s v="ESP"/>
        <s v="NLD"/>
        <s v="USA"/>
      </sharedItems>
    </cacheField>
    <cacheField name="PNK" numFmtId="4">
      <sharedItems containsSemiMixedTypes="0" containsString="0" containsNumber="1" minValue="960" maxValue="149136"/>
    </cacheField>
    <cacheField name="FOBDOL" numFmtId="4">
      <sharedItems containsSemiMixedTypes="0" containsString="0" containsNumber="1" minValue="3840" maxValue="303313.12"/>
    </cacheField>
    <cacheField name="FOBPES" numFmtId="4">
      <sharedItems containsSemiMixedTypes="0" containsString="0" containsNumber="1" minValue="10956134.4" maxValue="851299834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31150000001" createdVersion="7" refreshedVersion="7" minRefreshableVersion="3" recordCount="26" xr:uid="{1886953F-CF08-415C-B05A-4DD39D877BE6}">
  <cacheSource type="worksheet">
    <worksheetSource ref="K2:N28" sheet="Febrero"/>
  </cacheSource>
  <cacheFields count="4">
    <cacheField name="COD_PAI4" numFmtId="0">
      <sharedItems count="2">
        <s v="NLD"/>
        <s v="ESP"/>
      </sharedItems>
    </cacheField>
    <cacheField name="PNK" numFmtId="4">
      <sharedItems containsSemiMixedTypes="0" containsString="0" containsNumber="1" minValue="8" maxValue="152304"/>
    </cacheField>
    <cacheField name="FOBDOL" numFmtId="4">
      <sharedItems containsSemiMixedTypes="0" containsString="0" containsNumber="1" minValue="2" maxValue="298224.31"/>
    </cacheField>
    <cacheField name="FOBPES" numFmtId="4">
      <sharedItems containsSemiMixedTypes="0" containsString="0" containsNumber="1" minValue="5711.6" maxValue="857706606.6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31401736115" createdVersion="7" refreshedVersion="7" minRefreshableVersion="3" recordCount="32" xr:uid="{8FEE3042-BDC3-4EC4-99B8-526FF68A1488}">
  <cacheSource type="worksheet">
    <worksheetSource ref="P2:S34" sheet="Febrero"/>
  </cacheSource>
  <cacheFields count="4">
    <cacheField name="COD_PAI4" numFmtId="0">
      <sharedItems count="2">
        <s v="NLD"/>
        <s v="ESP"/>
      </sharedItems>
    </cacheField>
    <cacheField name="PNK" numFmtId="4">
      <sharedItems containsSemiMixedTypes="0" containsString="0" containsNumber="1" minValue="13.5" maxValue="145728"/>
    </cacheField>
    <cacheField name="FOBDOL" numFmtId="4">
      <sharedItems containsSemiMixedTypes="0" containsString="0" containsNumber="1" minValue="3" maxValue="283881.7"/>
    </cacheField>
    <cacheField name="FOBPES" numFmtId="4">
      <sharedItems containsSemiMixedTypes="0" containsString="0" containsNumber="1" minValue="9861.93" maxValue="947155805.700000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35672685188" createdVersion="7" refreshedVersion="7" minRefreshableVersion="3" recordCount="67" xr:uid="{4C8A75F4-F7C9-412E-92F9-C3A56C59621A}">
  <cacheSource type="worksheet">
    <worksheetSource ref="A2:D69" sheet="Marzo"/>
  </cacheSource>
  <cacheFields count="4">
    <cacheField name="COD_PAI4" numFmtId="0">
      <sharedItems count="3">
        <s v="ESP"/>
        <s v="NLD"/>
        <s v="USA"/>
      </sharedItems>
    </cacheField>
    <cacheField name="PNK" numFmtId="0">
      <sharedItems containsSemiMixedTypes="0" containsString="0" containsNumber="1" minValue="640" maxValue="249408"/>
    </cacheField>
    <cacheField name="FOBDOL" numFmtId="0">
      <sharedItems containsSemiMixedTypes="0" containsString="0" containsNumber="1" minValue="1408" maxValue="443015.85"/>
    </cacheField>
    <cacheField name="FOBPES" numFmtId="0">
      <sharedItems containsSemiMixedTypes="0" containsString="0" containsNumber="1" minValue="4367968" maxValue="1391818573.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35966550923" createdVersion="7" refreshedVersion="7" minRefreshableVersion="3" recordCount="41" xr:uid="{7A91DBC2-53E0-4AB6-909E-1354570B5058}">
  <cacheSource type="worksheet">
    <worksheetSource ref="F2:I43" sheet="Marzo"/>
  </cacheSource>
  <cacheFields count="4">
    <cacheField name="COD_PAI4" numFmtId="0">
      <sharedItems count="2">
        <s v="ESP"/>
        <s v="NLD"/>
      </sharedItems>
    </cacheField>
    <cacheField name="PNK" numFmtId="0">
      <sharedItems containsSemiMixedTypes="0" containsString="0" containsNumber="1" minValue="3640" maxValue="133479"/>
    </cacheField>
    <cacheField name="FOBDOL" numFmtId="0">
      <sharedItems containsSemiMixedTypes="0" containsString="0" containsNumber="1" minValue="10979.92" maxValue="345622.24"/>
    </cacheField>
    <cacheField name="FOBPES" numFmtId="0">
      <sharedItems containsSemiMixedTypes="0" containsString="0" containsNumber="1" minValue="31478662.039999999" maxValue="9875451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36204050927" createdVersion="7" refreshedVersion="7" minRefreshableVersion="3" recordCount="26" xr:uid="{D76044FA-C750-4BFE-91BE-4F09E11E2060}">
  <cacheSource type="worksheet">
    <worksheetSource ref="K2:N28" sheet="Marzo"/>
  </cacheSource>
  <cacheFields count="4">
    <cacheField name="COD_PAI4" numFmtId="0">
      <sharedItems count="2">
        <s v="ESP"/>
        <s v="NLD"/>
      </sharedItems>
    </cacheField>
    <cacheField name="PNK" numFmtId="0">
      <sharedItems containsSemiMixedTypes="0" containsString="0" containsNumber="1" containsInteger="1" minValue="24" maxValue="325008"/>
    </cacheField>
    <cacheField name="FOBDOL" numFmtId="0">
      <sharedItems containsSemiMixedTypes="0" containsString="0" containsNumber="1" minValue="21" maxValue="636009.23"/>
    </cacheField>
    <cacheField name="FOBPES" numFmtId="0">
      <sharedItems containsSemiMixedTypes="0" containsString="0" containsNumber="1" minValue="60485.04" maxValue="18656118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36551388889" createdVersion="7" refreshedVersion="7" minRefreshableVersion="3" recordCount="34" xr:uid="{BFF58270-492F-4136-AF0B-D4AFBFDB7D88}">
  <cacheSource type="worksheet">
    <worksheetSource ref="P2:S36" sheet="Marzo"/>
  </cacheSource>
  <cacheFields count="4">
    <cacheField name="COD_PAI4" numFmtId="0">
      <sharedItems count="2">
        <s v="NLD"/>
        <s v="ESP"/>
      </sharedItems>
    </cacheField>
    <cacheField name="PNK" numFmtId="0">
      <sharedItems containsSemiMixedTypes="0" containsString="0" containsNumber="1" containsInteger="1" minValue="20" maxValue="103296"/>
    </cacheField>
    <cacheField name="FOBDOL" numFmtId="0">
      <sharedItems containsSemiMixedTypes="0" containsString="0" containsNumber="1" minValue="5" maxValue="225992.82"/>
    </cacheField>
    <cacheField name="FOBPES" numFmtId="0">
      <sharedItems containsSemiMixedTypes="0" containsString="0" containsNumber="1" minValue="15111.75" maxValue="717767041.3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40153819448" createdVersion="7" refreshedVersion="7" minRefreshableVersion="3" recordCount="58" xr:uid="{24E0F9D0-B0B1-4C0A-BC15-3D45AED96E7A}">
  <cacheSource type="worksheet">
    <worksheetSource ref="A2:D60" sheet="Abril"/>
  </cacheSource>
  <cacheFields count="4">
    <cacheField name="COD_PAI4" numFmtId="0">
      <sharedItems count="2">
        <s v="NLD"/>
        <s v="ESP"/>
      </sharedItems>
    </cacheField>
    <cacheField name="PNK" numFmtId="0">
      <sharedItems containsSemiMixedTypes="0" containsString="0" containsNumber="1" containsInteger="1" minValue="7" maxValue="340560"/>
    </cacheField>
    <cacheField name="FOBDOL" numFmtId="0">
      <sharedItems containsSemiMixedTypes="0" containsString="0" containsNumber="1" minValue="5.39" maxValue="648019.27"/>
    </cacheField>
    <cacheField name="FOBPES" numFmtId="0">
      <sharedItems containsSemiMixedTypes="0" containsString="0" containsNumber="1" minValue="16906.75" maxValue="2042917879.0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40434837966" createdVersion="7" refreshedVersion="7" minRefreshableVersion="3" recordCount="50" xr:uid="{63DC2C56-0421-4990-B657-D48328F7C407}">
  <cacheSource type="worksheet">
    <worksheetSource ref="F2:I52" sheet="Abril"/>
  </cacheSource>
  <cacheFields count="4">
    <cacheField name="COD_PAI4" numFmtId="0">
      <sharedItems count="3">
        <s v="ESP"/>
        <s v="NLD"/>
        <s v="USA"/>
      </sharedItems>
    </cacheField>
    <cacheField name="PNK" numFmtId="0">
      <sharedItems containsSemiMixedTypes="0" containsString="0" containsNumber="1" minValue="92" maxValue="314976"/>
    </cacheField>
    <cacheField name="FOBDOL" numFmtId="0">
      <sharedItems containsSemiMixedTypes="0" containsString="0" containsNumber="1" minValue="2477.9299999999998" maxValue="789098.31"/>
    </cacheField>
    <cacheField name="FOBPES" numFmtId="0">
      <sharedItems containsSemiMixedTypes="0" containsString="0" containsNumber="1" minValue="6918083.2000000002" maxValue="21689092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40683217593" createdVersion="7" refreshedVersion="7" minRefreshableVersion="3" recordCount="29" xr:uid="{C27313EC-C66F-47F2-9C39-635DE8A3542C}">
  <cacheSource type="worksheet">
    <worksheetSource ref="K2:N31" sheet="Abril"/>
  </cacheSource>
  <cacheFields count="4">
    <cacheField name="COD_PAI4" numFmtId="0">
      <sharedItems count="2">
        <s v="ESP"/>
        <s v="NLD"/>
      </sharedItems>
    </cacheField>
    <cacheField name="PNK" numFmtId="0">
      <sharedItems containsSemiMixedTypes="0" containsString="0" containsNumber="1" minValue="8.76" maxValue="87216"/>
    </cacheField>
    <cacheField name="FOBDOL" numFmtId="0">
      <sharedItems containsSemiMixedTypes="0" containsString="0" containsNumber="1" minValue="6" maxValue="335941.61"/>
    </cacheField>
    <cacheField name="FOBPES" numFmtId="0">
      <sharedItems containsSemiMixedTypes="0" containsString="0" containsNumber="1" minValue="17215.919999999998" maxValue="980936001.700000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40920486112" createdVersion="7" refreshedVersion="7" minRefreshableVersion="3" recordCount="32" xr:uid="{0E164F69-66E5-4B66-BB3F-89547F97733B}">
  <cacheSource type="worksheet">
    <worksheetSource ref="P2:S34" sheet="Abril"/>
  </cacheSource>
  <cacheFields count="4">
    <cacheField name="COD_PAI4" numFmtId="0">
      <sharedItems count="2">
        <s v="ESP"/>
        <s v="NLD"/>
      </sharedItems>
    </cacheField>
    <cacheField name="PNK" numFmtId="0">
      <sharedItems containsSemiMixedTypes="0" containsString="0" containsNumber="1" containsInteger="1" minValue="48" maxValue="456096"/>
    </cacheField>
    <cacheField name="FOBDOL" numFmtId="0">
      <sharedItems containsSemiMixedTypes="0" containsString="0" containsNumber="1" minValue="12" maxValue="1021795.59"/>
    </cacheField>
    <cacheField name="FOBPES" numFmtId="0">
      <sharedItems containsSemiMixedTypes="0" containsString="0" containsNumber="1" minValue="35495.26" maxValue="30384482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4370601852" createdVersion="7" refreshedVersion="7" minRefreshableVersion="3" recordCount="46" xr:uid="{4B144EDF-4703-4A7D-A1F8-C88EB0D61134}">
  <cacheSource type="worksheet">
    <worksheetSource ref="A2:D48" sheet="Mayo"/>
  </cacheSource>
  <cacheFields count="4">
    <cacheField name="COD_PAI4" numFmtId="0">
      <sharedItems count="3">
        <s v="ESP"/>
        <s v="NLD"/>
        <s v="USA"/>
      </sharedItems>
    </cacheField>
    <cacheField name="PNK" numFmtId="0">
      <sharedItems containsSemiMixedTypes="0" containsString="0" containsNumber="1" containsInteger="1" minValue="90" maxValue="192512"/>
    </cacheField>
    <cacheField name="FOBDOL" numFmtId="0">
      <sharedItems containsSemiMixedTypes="0" containsString="0" containsNumber="1" minValue="127.11" maxValue="366504.6"/>
    </cacheField>
    <cacheField name="FOBPES" numFmtId="0">
      <sharedItems containsSemiMixedTypes="0" containsString="0" containsNumber="1" minValue="418040.63" maxValue="1207262753.5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43996296298" createdVersion="7" refreshedVersion="7" minRefreshableVersion="3" recordCount="42" xr:uid="{3AA9C061-C414-40D2-AF95-5C69A47C1B41}">
  <cacheSource type="worksheet">
    <worksheetSource ref="F2:I44" sheet="Mayo"/>
  </cacheSource>
  <cacheFields count="4">
    <cacheField name="COD_PAI4" numFmtId="0">
      <sharedItems count="3">
        <s v="ESP"/>
        <s v="NLD"/>
        <s v="USA"/>
      </sharedItems>
    </cacheField>
    <cacheField name="PNK" numFmtId="0">
      <sharedItems containsSemiMixedTypes="0" containsString="0" containsNumber="1" minValue="31.8" maxValue="140640"/>
    </cacheField>
    <cacheField name="FOBDOL" numFmtId="0">
      <sharedItems containsSemiMixedTypes="0" containsString="0" containsNumber="1" minValue="0.01" maxValue="328228.84999999998"/>
    </cacheField>
    <cacheField name="FOBPES" numFmtId="0">
      <sharedItems containsSemiMixedTypes="0" containsString="0" containsNumber="1" minValue="28.31" maxValue="928862227.29999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4423784722" createdVersion="7" refreshedVersion="7" minRefreshableVersion="3" recordCount="45" xr:uid="{22CC907A-45EF-474B-9D99-54C7B1D9F4CD}">
  <cacheSource type="worksheet">
    <worksheetSource ref="K2:N47" sheet="Mayo"/>
  </cacheSource>
  <cacheFields count="4">
    <cacheField name="COD_PAI4" numFmtId="0">
      <sharedItems count="2">
        <s v="ESP"/>
        <s v="NLD"/>
      </sharedItems>
    </cacheField>
    <cacheField name="PNK" numFmtId="0">
      <sharedItems containsSemiMixedTypes="0" containsString="0" containsNumber="1" minValue="1530.18" maxValue="110944"/>
    </cacheField>
    <cacheField name="FOBDOL" numFmtId="0">
      <sharedItems containsSemiMixedTypes="0" containsString="0" containsNumber="1" minValue="4789.2" maxValue="203072.83"/>
    </cacheField>
    <cacheField name="FOBPES" numFmtId="0">
      <sharedItems containsSemiMixedTypes="0" containsString="0" containsNumber="1" minValue="14002862.119999999" maxValue="595442029.200000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44437037037" createdVersion="7" refreshedVersion="7" minRefreshableVersion="3" recordCount="33" xr:uid="{EE975066-12C1-46B4-B354-8AEB841130ED}">
  <cacheSource type="worksheet">
    <worksheetSource ref="P2:S35" sheet="Mayo"/>
  </cacheSource>
  <cacheFields count="4">
    <cacheField name="COD_PAI4" numFmtId="0">
      <sharedItems count="2">
        <s v="NLD"/>
        <s v="ESP"/>
      </sharedItems>
    </cacheField>
    <cacheField name="PNK" numFmtId="0">
      <sharedItems containsSemiMixedTypes="0" containsString="0" containsNumber="1" containsInteger="1" minValue="24" maxValue="106496"/>
    </cacheField>
    <cacheField name="FOBDOL" numFmtId="0">
      <sharedItems containsSemiMixedTypes="0" containsString="0" containsNumber="1" minValue="66" maxValue="259335"/>
    </cacheField>
    <cacheField name="FOBPES" numFmtId="0">
      <sharedItems containsSemiMixedTypes="0" containsString="0" containsNumber="1" minValue="187029.48" maxValue="753856420.6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46728819447" createdVersion="7" refreshedVersion="7" minRefreshableVersion="3" recordCount="31" xr:uid="{9D538F08-9AD2-41B5-9140-897B25A39CCF}">
  <cacheSource type="worksheet">
    <worksheetSource ref="A2:D33" sheet="Junio"/>
  </cacheSource>
  <cacheFields count="4">
    <cacheField name="COD_PAI4" numFmtId="0">
      <sharedItems count="3">
        <s v="ESP"/>
        <s v="NLD"/>
        <s v="USA"/>
      </sharedItems>
    </cacheField>
    <cacheField name="PNK" numFmtId="0">
      <sharedItems containsSemiMixedTypes="0" containsString="0" containsNumber="1" containsInteger="1" minValue="184" maxValue="166208"/>
    </cacheField>
    <cacheField name="FOBDOL" numFmtId="0">
      <sharedItems containsSemiMixedTypes="0" containsString="0" containsNumber="1" minValue="437" maxValue="353125.6"/>
    </cacheField>
    <cacheField name="FOBPES" numFmtId="0">
      <sharedItems containsSemiMixedTypes="0" containsString="0" containsNumber="1" minValue="1475818.92" maxValue="1154741363.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46995254632" createdVersion="7" refreshedVersion="7" minRefreshableVersion="3" recordCount="40" xr:uid="{303CA291-F193-4709-A59A-E6E9800A679E}">
  <cacheSource type="worksheet">
    <worksheetSource ref="F2:I42" sheet="Junio"/>
  </cacheSource>
  <cacheFields count="4">
    <cacheField name="COD_PAI4" numFmtId="0">
      <sharedItems count="3">
        <s v="USA"/>
        <s v="NLD"/>
        <s v="ESP"/>
      </sharedItems>
    </cacheField>
    <cacheField name="PNK" numFmtId="0">
      <sharedItems containsSemiMixedTypes="0" containsString="0" containsNumber="1" minValue="3.8" maxValue="45120"/>
    </cacheField>
    <cacheField name="FOBDOL" numFmtId="0">
      <sharedItems containsSemiMixedTypes="0" containsString="0" containsNumber="1" minValue="1" maxValue="95561.82"/>
    </cacheField>
    <cacheField name="FOBPES" numFmtId="0">
      <sharedItems containsSemiMixedTypes="0" containsString="0" containsNumber="1" minValue="2934.91" maxValue="276030116.3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47186111113" createdVersion="7" refreshedVersion="7" minRefreshableVersion="3" recordCount="32" xr:uid="{91C20BA7-E124-401F-B9F6-3D73F5A5E8B4}">
  <cacheSource type="worksheet">
    <worksheetSource ref="K2:N34" sheet="Junio"/>
  </cacheSource>
  <cacheFields count="4">
    <cacheField name="COD_PAI4" numFmtId="0">
      <sharedItems count="2">
        <s v="ESP"/>
        <s v="NLD"/>
      </sharedItems>
    </cacheField>
    <cacheField name="PNK" numFmtId="0">
      <sharedItems containsSemiMixedTypes="0" containsString="0" containsNumber="1" minValue="543" maxValue="332416"/>
    </cacheField>
    <cacheField name="FOBDOL" numFmtId="0">
      <sharedItems containsSemiMixedTypes="0" containsString="0" containsNumber="1" minValue="1542.12" maxValue="565868.97"/>
    </cacheField>
    <cacheField name="FOBPES" numFmtId="0">
      <sharedItems containsSemiMixedTypes="0" containsString="0" containsNumber="1" minValue="4709480.26" maxValue="16380371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47392013889" createdVersion="7" refreshedVersion="7" minRefreshableVersion="3" recordCount="20" xr:uid="{776DC86F-9000-42F5-9473-9D34E31981CC}">
  <cacheSource type="worksheet">
    <worksheetSource ref="P2:S22" sheet="Junio"/>
  </cacheSource>
  <cacheFields count="4">
    <cacheField name="COD_PAI4" numFmtId="0">
      <sharedItems count="2">
        <s v="NLD"/>
        <s v="ESP"/>
      </sharedItems>
    </cacheField>
    <cacheField name="PNK" numFmtId="0">
      <sharedItems containsSemiMixedTypes="0" containsString="0" containsNumber="1" containsInteger="1" minValue="20" maxValue="124496"/>
    </cacheField>
    <cacheField name="FOBDOL" numFmtId="0">
      <sharedItems containsSemiMixedTypes="0" containsString="0" containsNumber="1" minValue="55" maxValue="211745.38"/>
    </cacheField>
    <cacheField name="FOBPES" numFmtId="0">
      <sharedItems containsSemiMixedTypes="0" containsString="0" containsNumber="1" minValue="162302.25" maxValue="643905054.960000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0222685188" createdVersion="7" refreshedVersion="7" minRefreshableVersion="3" recordCount="50" xr:uid="{E8D285D7-81AA-43CF-AACD-819278FC43A6}">
  <cacheSource type="worksheet">
    <worksheetSource ref="A2:D52" sheet="Julio"/>
  </cacheSource>
  <cacheFields count="4">
    <cacheField name="COD_PAI4" numFmtId="0">
      <sharedItems count="3">
        <s v="ESP"/>
        <s v="NLD"/>
        <s v="USA"/>
      </sharedItems>
    </cacheField>
    <cacheField name="PNK" numFmtId="0">
      <sharedItems containsSemiMixedTypes="0" containsString="0" containsNumber="1" minValue="3" maxValue="134400"/>
    </cacheField>
    <cacheField name="FOBDOL" numFmtId="0">
      <sharedItems containsSemiMixedTypes="0" containsString="0" containsNumber="1" minValue="8.4" maxValue="365931.22"/>
    </cacheField>
    <cacheField name="FOBPES" numFmtId="0">
      <sharedItems containsSemiMixedTypes="0" containsString="0" containsNumber="1" minValue="26693.18" maxValue="1165570895.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0435416668" createdVersion="7" refreshedVersion="7" minRefreshableVersion="3" recordCount="29" xr:uid="{CA03B5A2-78C9-4226-BF88-863E5049F194}">
  <cacheSource type="worksheet">
    <worksheetSource ref="F2:I31" sheet="Julio"/>
  </cacheSource>
  <cacheFields count="4">
    <cacheField name="COD_PAI4" numFmtId="0">
      <sharedItems count="3">
        <s v="ESP"/>
        <s v="NLD"/>
        <s v="USA"/>
      </sharedItems>
    </cacheField>
    <cacheField name="PNK" numFmtId="0">
      <sharedItems containsSemiMixedTypes="0" containsString="0" containsNumber="1" containsInteger="1" minValue="17" maxValue="120000"/>
    </cacheField>
    <cacheField name="FOBDOL" numFmtId="0">
      <sharedItems containsSemiMixedTypes="0" containsString="0" containsNumber="1" minValue="4" maxValue="227161.52"/>
    </cacheField>
    <cacheField name="FOBPES" numFmtId="0">
      <sharedItems containsSemiMixedTypes="0" containsString="0" containsNumber="1" minValue="11523.16" maxValue="654404635.200000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0648263887" createdVersion="7" refreshedVersion="7" minRefreshableVersion="3" recordCount="30" xr:uid="{AF3D7DA9-3343-4E5D-8ED5-B7CCE807C8CB}">
  <cacheSource type="worksheet">
    <worksheetSource ref="K2:N32" sheet="Julio"/>
  </cacheSource>
  <cacheFields count="4">
    <cacheField name="COD_PAI4" numFmtId="0">
      <sharedItems count="2">
        <s v="ESP"/>
        <s v="NLD"/>
      </sharedItems>
    </cacheField>
    <cacheField name="PNK" numFmtId="0">
      <sharedItems containsSemiMixedTypes="0" containsString="0" containsNumber="1" minValue="568" maxValue="174880"/>
    </cacheField>
    <cacheField name="FOBDOL" numFmtId="0">
      <sharedItems containsSemiMixedTypes="0" containsString="0" containsNumber="1" minValue="2083.1999999999998" maxValue="270259.38"/>
    </cacheField>
    <cacheField name="FOBPES" numFmtId="0">
      <sharedItems containsSemiMixedTypes="0" containsString="0" containsNumber="1" minValue="6272036.0599999996" maxValue="830645957.6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1205092596" createdVersion="7" refreshedVersion="7" minRefreshableVersion="3" recordCount="15" xr:uid="{A5415799-504E-4E16-8F15-7C4A411BCAD3}">
  <cacheSource type="worksheet">
    <worksheetSource ref="P2:S17" sheet="Julio"/>
  </cacheSource>
  <cacheFields count="4">
    <cacheField name="COD_PAI4" numFmtId="0">
      <sharedItems count="2">
        <s v="NLD"/>
        <s v="ESP"/>
      </sharedItems>
    </cacheField>
    <cacheField name="PNK" numFmtId="0">
      <sharedItems containsSemiMixedTypes="0" containsString="0" containsNumber="1" containsInteger="1" minValue="4" maxValue="103296"/>
    </cacheField>
    <cacheField name="FOBDOL" numFmtId="0">
      <sharedItems containsSemiMixedTypes="0" containsString="0" containsNumber="1" minValue="1" maxValue="145756.64000000001"/>
    </cacheField>
    <cacheField name="FOBPES" numFmtId="0">
      <sharedItems containsSemiMixedTypes="0" containsString="0" containsNumber="1" minValue="2911.91" maxValue="430987299.45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1519791667" createdVersion="7" refreshedVersion="7" minRefreshableVersion="3" recordCount="55" xr:uid="{750BA380-3E74-441B-9C62-D6147298C6A3}">
  <cacheSource type="worksheet">
    <worksheetSource ref="A2:D57" sheet="Agosto"/>
  </cacheSource>
  <cacheFields count="4">
    <cacheField name="COD_PAI4" numFmtId="0">
      <sharedItems count="3">
        <s v="ESP"/>
        <s v="NLD"/>
        <s v="USA"/>
      </sharedItems>
    </cacheField>
    <cacheField name="PNK" numFmtId="0">
      <sharedItems containsSemiMixedTypes="0" containsString="0" containsNumber="1" minValue="9" maxValue="195411"/>
    </cacheField>
    <cacheField name="FOBDOL" numFmtId="0">
      <sharedItems containsSemiMixedTypes="0" containsString="0" containsNumber="1" minValue="314.36" maxValue="414809.8"/>
    </cacheField>
    <cacheField name="FOBPES" numFmtId="0">
      <sharedItems containsSemiMixedTypes="0" containsString="0" containsNumber="1" minValue="1079150.72" maxValue="1411994227.0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1795138889" createdVersion="7" refreshedVersion="7" minRefreshableVersion="3" recordCount="32" xr:uid="{CF599FAF-1FA7-4EB9-BB81-8AD47E96883E}">
  <cacheSource type="worksheet">
    <worksheetSource ref="F2:I34" sheet="Agosto"/>
  </cacheSource>
  <cacheFields count="4">
    <cacheField name="COD_PAI4" numFmtId="0">
      <sharedItems count="3">
        <s v="NLD"/>
        <s v="ESP"/>
        <s v="USA"/>
      </sharedItems>
    </cacheField>
    <cacheField name="PNK" numFmtId="0">
      <sharedItems containsSemiMixedTypes="0" containsString="0" containsNumber="1" containsInteger="1" minValue="16005" maxValue="92160"/>
    </cacheField>
    <cacheField name="FOBDOL" numFmtId="0">
      <sharedItems containsSemiMixedTypes="0" containsString="0" containsNumber="1" minValue="2" maxValue="237374.98"/>
    </cacheField>
    <cacheField name="FOBPES" numFmtId="0">
      <sharedItems containsSemiMixedTypes="0" containsString="0" containsNumber="1" minValue="5967.86" maxValue="688147693.29999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1967592596" createdVersion="7" refreshedVersion="7" minRefreshableVersion="3" recordCount="24" xr:uid="{FDBFF443-88AD-477F-93A9-3E6F28531BF8}">
  <cacheSource type="worksheet">
    <worksheetSource ref="K2:N26" sheet="Agosto"/>
  </cacheSource>
  <cacheFields count="4">
    <cacheField name="COD_PAI4" numFmtId="0">
      <sharedItems count="2">
        <s v="ESP"/>
        <s v="NLD"/>
      </sharedItems>
    </cacheField>
    <cacheField name="PNK" numFmtId="0">
      <sharedItems containsSemiMixedTypes="0" containsString="0" containsNumber="1" minValue="630" maxValue="195752"/>
    </cacheField>
    <cacheField name="FOBDOL" numFmtId="0">
      <sharedItems containsSemiMixedTypes="0" containsString="0" containsNumber="1" minValue="352.6" maxValue="396156.1"/>
    </cacheField>
    <cacheField name="FOBPES" numFmtId="0">
      <sharedItems containsSemiMixedTypes="0" containsString="0" containsNumber="1" minValue="1048272.74" maxValue="117318694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2229050924" createdVersion="7" refreshedVersion="7" minRefreshableVersion="3" recordCount="13" xr:uid="{83899DC3-A1EB-42B0-9138-CC482BE6BE79}">
  <cacheSource type="worksheet">
    <worksheetSource ref="P2:S15" sheet="Agosto"/>
  </cacheSource>
  <cacheFields count="4">
    <cacheField name="COD_PAI4" numFmtId="0">
      <sharedItems count="3">
        <s v="ESP"/>
        <s v="NLD"/>
        <s v="USA"/>
      </sharedItems>
    </cacheField>
    <cacheField name="PNK" numFmtId="0">
      <sharedItems containsSemiMixedTypes="0" containsString="0" containsNumber="1" minValue="391.73" maxValue="66832"/>
    </cacheField>
    <cacheField name="FOBDOL" numFmtId="0">
      <sharedItems containsSemiMixedTypes="0" containsString="0" containsNumber="1" minValue="2131.1999999999998" maxValue="104957.25"/>
    </cacheField>
    <cacheField name="FOBPES" numFmtId="0">
      <sharedItems containsSemiMixedTypes="0" containsString="0" containsNumber="1" minValue="6567825.5999999996" maxValue="314084570.6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2561805553" createdVersion="7" refreshedVersion="7" minRefreshableVersion="3" recordCount="45" xr:uid="{A9C87647-8A29-4B73-97B2-BA147727952A}">
  <cacheSource type="worksheet">
    <worksheetSource ref="A2:D47" sheet="Septiembre"/>
  </cacheSource>
  <cacheFields count="4">
    <cacheField name="COD_PAI4" numFmtId="0">
      <sharedItems count="3">
        <s v="ESP"/>
        <s v="NLD"/>
        <s v="USA"/>
      </sharedItems>
    </cacheField>
    <cacheField name="PNK" numFmtId="0">
      <sharedItems containsSemiMixedTypes="0" containsString="0" containsNumber="1" containsInteger="1" minValue="2240" maxValue="67968"/>
    </cacheField>
    <cacheField name="FOBDOL" numFmtId="0">
      <sharedItems containsSemiMixedTypes="0" containsString="0" containsNumber="1" minValue="5396.16" maxValue="170189.59"/>
    </cacheField>
    <cacheField name="FOBPES" numFmtId="0">
      <sharedItems containsSemiMixedTypes="0" containsString="0" containsNumber="1" minValue="18555289.73" maxValue="579039445.840000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2859259259" createdVersion="7" refreshedVersion="7" minRefreshableVersion="3" recordCount="38" xr:uid="{C3FEC356-CF01-45A1-A8C0-705479DE62DE}">
  <cacheSource type="worksheet">
    <worksheetSource ref="F2:I40" sheet="Septiembre"/>
  </cacheSource>
  <cacheFields count="4">
    <cacheField name="COD_PAI4" numFmtId="0">
      <sharedItems count="3">
        <s v="NLD"/>
        <s v="ESP"/>
        <s v="USA"/>
      </sharedItems>
    </cacheField>
    <cacheField name="PNK" numFmtId="0">
      <sharedItems containsSemiMixedTypes="0" containsString="0" containsNumber="1" containsInteger="1" minValue="6421" maxValue="170880"/>
    </cacheField>
    <cacheField name="FOBDOL" numFmtId="0">
      <sharedItems containsSemiMixedTypes="0" containsString="0" containsNumber="1" minValue="17700.75" maxValue="285380.75"/>
    </cacheField>
    <cacheField name="FOBPES" numFmtId="0">
      <sharedItems containsSemiMixedTypes="0" containsString="0" containsNumber="1" minValue="53563354.530000001" maxValue="868952531.6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3093981484" createdVersion="7" refreshedVersion="7" minRefreshableVersion="3" recordCount="32" xr:uid="{72F03041-7AC1-4449-95E1-7F7C1C41988A}">
  <cacheSource type="worksheet">
    <worksheetSource ref="K2:N34" sheet="Septiembre"/>
  </cacheSource>
  <cacheFields count="4">
    <cacheField name="COD_PAI4" numFmtId="0">
      <sharedItems count="2">
        <s v="ESP"/>
        <s v="NLD"/>
      </sharedItems>
    </cacheField>
    <cacheField name="PNK" numFmtId="0">
      <sharedItems containsSemiMixedTypes="0" containsString="0" containsNumber="1" minValue="300" maxValue="132376"/>
    </cacheField>
    <cacheField name="FOBDOL" numFmtId="0">
      <sharedItems containsSemiMixedTypes="0" containsString="0" containsNumber="1" minValue="863.28" maxValue="228194.16"/>
    </cacheField>
    <cacheField name="FOBPES" numFmtId="0">
      <sharedItems containsSemiMixedTypes="0" containsString="0" containsNumber="1" minValue="2510383.7000000002" maxValue="664619588.8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3305902779" createdVersion="7" refreshedVersion="7" minRefreshableVersion="3" recordCount="18" xr:uid="{6F5CB79A-57C7-45CF-96CA-7674F9A52FFD}">
  <cacheSource type="worksheet">
    <worksheetSource ref="P2:S20" sheet="Septiembre"/>
  </cacheSource>
  <cacheFields count="4">
    <cacheField name="COD_PAI4" numFmtId="0">
      <sharedItems count="2">
        <s v="NLD"/>
        <s v="ESP"/>
      </sharedItems>
    </cacheField>
    <cacheField name="PNK" numFmtId="0">
      <sharedItems containsSemiMixedTypes="0" containsString="0" containsNumber="1" containsInteger="1" minValue="89" maxValue="168960"/>
    </cacheField>
    <cacheField name="FOBDOL" numFmtId="0">
      <sharedItems containsSemiMixedTypes="0" containsString="0" containsNumber="1" minValue="242" maxValue="275976.83"/>
    </cacheField>
    <cacheField name="FOBPES" numFmtId="0">
      <sharedItems containsSemiMixedTypes="0" containsString="0" containsNumber="1" minValue="722699.12" maxValue="809050105.49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3542129628" createdVersion="7" refreshedVersion="7" minRefreshableVersion="3" recordCount="68" xr:uid="{0A4B8C70-A446-434C-8534-C3EF9545325B}">
  <cacheSource type="worksheet">
    <worksheetSource ref="A2:D70" sheet="Octubre"/>
  </cacheSource>
  <cacheFields count="4">
    <cacheField name="COD_PAI4" numFmtId="0">
      <sharedItems count="2">
        <s v="ESP"/>
        <s v="NLD"/>
      </sharedItems>
    </cacheField>
    <cacheField name="PNK" numFmtId="0">
      <sharedItems containsSemiMixedTypes="0" containsString="0" containsNumber="1" minValue="3" maxValue="113280"/>
    </cacheField>
    <cacheField name="FOBDOL" numFmtId="0">
      <sharedItems containsSemiMixedTypes="0" containsString="0" containsNumber="1" minValue="1" maxValue="279134.34999999998"/>
    </cacheField>
    <cacheField name="FOBPES" numFmtId="0">
      <sharedItems containsSemiMixedTypes="0" containsString="0" containsNumber="1" minValue="3428.63" maxValue="958588505.54999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3832870368" createdVersion="7" refreshedVersion="7" minRefreshableVersion="3" recordCount="69" xr:uid="{0864F704-E4EE-4E6D-99FE-283251939DD8}">
  <cacheSource type="worksheet">
    <worksheetSource ref="F2:I71" sheet="Octubre"/>
  </cacheSource>
  <cacheFields count="4">
    <cacheField name="COD_PAI4" numFmtId="0">
      <sharedItems count="3">
        <s v="ESP"/>
        <s v="NLD"/>
        <s v="USA"/>
      </sharedItems>
    </cacheField>
    <cacheField name="PNK" numFmtId="0">
      <sharedItems containsSemiMixedTypes="0" containsString="0" containsNumber="1" minValue="4" maxValue="83724"/>
    </cacheField>
    <cacheField name="FOBDOL" numFmtId="0">
      <sharedItems containsSemiMixedTypes="0" containsString="0" containsNumber="1" minValue="0.01" maxValue="144474.60999999999"/>
    </cacheField>
    <cacheField name="FOBPES" numFmtId="0">
      <sharedItems containsSemiMixedTypes="0" containsString="0" containsNumber="1" minValue="30.87" maxValue="448617987.8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406064815" createdVersion="7" refreshedVersion="7" minRefreshableVersion="3" recordCount="48" xr:uid="{91D81069-7FDD-43A9-BEB3-334362D36A7A}">
  <cacheSource type="worksheet">
    <worksheetSource ref="K2:N50" sheet="Octubre"/>
  </cacheSource>
  <cacheFields count="4">
    <cacheField name="COD_PAI4" numFmtId="0">
      <sharedItems count="3">
        <s v="ESP"/>
        <s v="NLD"/>
        <s v="USA"/>
      </sharedItems>
    </cacheField>
    <cacheField name="PNK" numFmtId="0">
      <sharedItems containsSemiMixedTypes="0" containsString="0" containsNumber="1" minValue="57" maxValue="279176"/>
    </cacheField>
    <cacheField name="FOBDOL" numFmtId="0">
      <sharedItems containsSemiMixedTypes="0" containsString="0" containsNumber="1" minValue="142" maxValue="487955.94"/>
    </cacheField>
    <cacheField name="FOBPES" numFmtId="0">
      <sharedItems containsSemiMixedTypes="0" containsString="0" containsNumber="1" minValue="417007.14" maxValue="14409638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4274768516" createdVersion="7" refreshedVersion="7" minRefreshableVersion="3" recordCount="36" xr:uid="{538C0457-7AB3-4E86-B824-46919BE1E53D}">
  <cacheSource type="worksheet">
    <worksheetSource ref="P2:S38" sheet="Octubre"/>
  </cacheSource>
  <cacheFields count="4">
    <cacheField name="COD_PAI4" numFmtId="0">
      <sharedItems count="2">
        <s v="ESP"/>
        <s v="NLD"/>
      </sharedItems>
    </cacheField>
    <cacheField name="PNK" numFmtId="0">
      <sharedItems containsSemiMixedTypes="0" containsString="0" containsNumber="1" containsInteger="1" minValue="18" maxValue="147587"/>
    </cacheField>
    <cacheField name="FOBDOL" numFmtId="0">
      <sharedItems containsSemiMixedTypes="0" containsString="0" containsNumber="1" minValue="23.72" maxValue="288127.69"/>
    </cacheField>
    <cacheField name="FOBPES" numFmtId="0">
      <sharedItems containsSemiMixedTypes="0" containsString="0" containsNumber="1" minValue="69376.25" maxValue="845871794.6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4789120374" createdVersion="7" refreshedVersion="7" minRefreshableVersion="3" recordCount="54" xr:uid="{D3235752-5643-44B3-A744-AC5F037B4EBE}">
  <cacheSource type="worksheet">
    <worksheetSource ref="A2:D56" sheet="Noviembre"/>
  </cacheSource>
  <cacheFields count="4">
    <cacheField name="COD_PAI4" numFmtId="0">
      <sharedItems count="2">
        <s v="ESP"/>
        <s v="NLD"/>
      </sharedItems>
    </cacheField>
    <cacheField name="PNK" numFmtId="0">
      <sharedItems containsSemiMixedTypes="0" containsString="0" containsNumber="1" minValue="4" maxValue="119616"/>
    </cacheField>
    <cacheField name="FOBDOL" numFmtId="0">
      <sharedItems containsSemiMixedTypes="0" containsString="0" containsNumber="1" minValue="1" maxValue="254090.37"/>
    </cacheField>
    <cacheField name="FOBPES" numFmtId="0">
      <sharedItems containsSemiMixedTypes="0" containsString="0" containsNumber="1" minValue="3452.67" maxValue="895028246.49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5059722223" createdVersion="7" refreshedVersion="7" minRefreshableVersion="3" recordCount="56" xr:uid="{B1E93E97-71E8-4E8B-B7DC-A41BD771E8CB}">
  <cacheSource type="worksheet">
    <worksheetSource ref="F2:I58" sheet="Noviembre"/>
  </cacheSource>
  <cacheFields count="4">
    <cacheField name="COD_PAI4" numFmtId="0">
      <sharedItems count="3">
        <s v="ESP"/>
        <s v="NLD"/>
        <s v="USA"/>
      </sharedItems>
    </cacheField>
    <cacheField name="PNK" numFmtId="0">
      <sharedItems containsSemiMixedTypes="0" containsString="0" containsNumber="1" minValue="1" maxValue="96000"/>
    </cacheField>
    <cacheField name="FOBDOL" numFmtId="0">
      <sharedItems containsSemiMixedTypes="0" containsString="0" containsNumber="1" minValue="2" maxValue="223650"/>
    </cacheField>
    <cacheField name="FOBPES" numFmtId="0">
      <sharedItems containsSemiMixedTypes="0" containsString="0" containsNumber="1" minValue="6379.02" maxValue="711922152.8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5333680559" createdVersion="7" refreshedVersion="7" minRefreshableVersion="3" recordCount="46" xr:uid="{72B8B347-66E6-48DB-8FAD-08B68FCD6273}">
  <cacheSource type="worksheet">
    <worksheetSource ref="K2:N48" sheet="Noviembre"/>
  </cacheSource>
  <cacheFields count="4">
    <cacheField name="COD_PAI4" numFmtId="0">
      <sharedItems count="3">
        <s v="ESP"/>
        <s v="NLD"/>
        <s v="USA"/>
      </sharedItems>
    </cacheField>
    <cacheField name="PNK" numFmtId="0">
      <sharedItems containsSemiMixedTypes="0" containsString="0" containsNumber="1" minValue="1179" maxValue="408726"/>
    </cacheField>
    <cacheField name="FOBDOL" numFmtId="0">
      <sharedItems containsSemiMixedTypes="0" containsString="0" containsNumber="1" minValue="5337.44" maxValue="768316.07"/>
    </cacheField>
    <cacheField name="FOBPES" numFmtId="0">
      <sharedItems containsSemiMixedTypes="0" containsString="0" containsNumber="1" minValue="16101455.24" maxValue="23145807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5541666667" createdVersion="7" refreshedVersion="7" minRefreshableVersion="3" recordCount="25" xr:uid="{7F3CDF4F-78EC-4FAB-9757-2A98194A7EC1}">
  <cacheSource type="worksheet">
    <worksheetSource ref="P2:S27" sheet="Noviembre"/>
  </cacheSource>
  <cacheFields count="4">
    <cacheField name="COD_PAI4" numFmtId="0">
      <sharedItems count="2">
        <s v="ESP"/>
        <s v="NLD"/>
      </sharedItems>
    </cacheField>
    <cacheField name="PNK" numFmtId="0">
      <sharedItems containsSemiMixedTypes="0" containsString="0" containsNumber="1" minValue="40" maxValue="232320"/>
    </cacheField>
    <cacheField name="FOBDOL" numFmtId="0">
      <sharedItems containsSemiMixedTypes="0" containsString="0" containsNumber="1" minValue="80" maxValue="428824.92"/>
    </cacheField>
    <cacheField name="FOBPES" numFmtId="0">
      <sharedItems containsSemiMixedTypes="0" containsString="0" containsNumber="1" minValue="253207.2" maxValue="1323262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5778819448" createdVersion="7" refreshedVersion="7" minRefreshableVersion="3" recordCount="73" xr:uid="{6E621775-3EB8-4845-8BE8-E599B84A1CFC}">
  <cacheSource type="worksheet">
    <worksheetSource ref="A2:D75" sheet="Diciembre"/>
  </cacheSource>
  <cacheFields count="4">
    <cacheField name="COD_PAI4" numFmtId="0">
      <sharedItems count="3">
        <s v="ESP"/>
        <s v="USA"/>
        <s v="NLD"/>
      </sharedItems>
    </cacheField>
    <cacheField name="PNK" numFmtId="0">
      <sharedItems containsSemiMixedTypes="0" containsString="0" containsNumber="1" minValue="21.6" maxValue="190176"/>
    </cacheField>
    <cacheField name="FOBDOL" numFmtId="0">
      <sharedItems containsSemiMixedTypes="0" containsString="0" containsNumber="1" minValue="2" maxValue="277205.14"/>
    </cacheField>
    <cacheField name="FOBPES" numFmtId="0">
      <sharedItems containsSemiMixedTypes="0" containsString="0" containsNumber="1" minValue="6919.94" maxValue="950899563.75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6084259259" createdVersion="7" refreshedVersion="7" minRefreshableVersion="3" recordCount="45" xr:uid="{03B804EE-B57B-4151-9DF5-55A3DC48DB47}">
  <cacheSource type="worksheet">
    <worksheetSource ref="F2:I47" sheet="Diciembre"/>
  </cacheSource>
  <cacheFields count="4">
    <cacheField name="COD_PAI4" numFmtId="0">
      <sharedItems count="3">
        <s v="ESP"/>
        <s v="NLD"/>
        <s v="USA"/>
      </sharedItems>
    </cacheField>
    <cacheField name="PNK" numFmtId="0">
      <sharedItems containsSemiMixedTypes="0" containsString="0" containsNumber="1" minValue="109" maxValue="163184"/>
    </cacheField>
    <cacheField name="FOBDOL" numFmtId="0">
      <sharedItems containsSemiMixedTypes="0" containsString="0" containsNumber="1" minValue="541.6" maxValue="340625.66"/>
    </cacheField>
    <cacheField name="FOBPES" numFmtId="0">
      <sharedItems containsSemiMixedTypes="0" containsString="0" containsNumber="1" minValue="1779432.21" maxValue="111384813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6295833331" createdVersion="7" refreshedVersion="7" minRefreshableVersion="3" recordCount="52" xr:uid="{334AE7CB-4FC0-4E01-A3B4-C4365FC7466B}">
  <cacheSource type="worksheet">
    <worksheetSource ref="K2:N54" sheet="Diciembre"/>
  </cacheSource>
  <cacheFields count="4">
    <cacheField name="COD_PAI4" numFmtId="0">
      <sharedItems count="3">
        <s v="ESP"/>
        <s v="USA"/>
        <s v="NLD"/>
      </sharedItems>
    </cacheField>
    <cacheField name="PNK" numFmtId="0">
      <sharedItems containsSemiMixedTypes="0" containsString="0" containsNumber="1" minValue="6" maxValue="265434"/>
    </cacheField>
    <cacheField name="FOBDOL" numFmtId="0">
      <sharedItems containsSemiMixedTypes="0" containsString="0" containsNumber="1" minValue="1" maxValue="452390.40000000002"/>
    </cacheField>
    <cacheField name="FOBPES" numFmtId="0">
      <sharedItems containsSemiMixedTypes="0" containsString="0" containsNumber="1" minValue="2993.49" maxValue="13476467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 Estrella" refreshedDate="44331.156642476853" createdVersion="7" refreshedVersion="7" minRefreshableVersion="3" recordCount="37" xr:uid="{567864BA-0F57-460E-9164-F51A7AC17EAE}">
  <cacheSource type="worksheet">
    <worksheetSource ref="P2:S39" sheet="Diciembre"/>
  </cacheSource>
  <cacheFields count="4">
    <cacheField name="COD_PAI4" numFmtId="0">
      <sharedItems count="2">
        <s v="ESP"/>
        <s v="NLD"/>
      </sharedItems>
    </cacheField>
    <cacheField name="PNK" numFmtId="0">
      <sharedItems containsSemiMixedTypes="0" containsString="0" containsNumber="1" containsInteger="1" minValue="12360" maxValue="210200"/>
    </cacheField>
    <cacheField name="FOBDOL" numFmtId="0">
      <sharedItems containsSemiMixedTypes="0" containsString="0" containsNumber="1" minValue="24179.72" maxValue="399399.55"/>
    </cacheField>
    <cacheField name="FOBPES" numFmtId="0">
      <sharedItems containsSemiMixedTypes="0" containsString="0" containsNumber="1" minValue="72152768.069999993" maxValue="119377081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x v="0"/>
    <n v="3.44"/>
    <n v="10837.99"/>
  </r>
  <r>
    <x v="1"/>
    <x v="1"/>
    <n v="20"/>
    <n v="62411.199999999997"/>
  </r>
  <r>
    <x v="2"/>
    <x v="2"/>
    <n v="85267.31"/>
    <n v="267448591.90000001"/>
  </r>
  <r>
    <x v="2"/>
    <x v="2"/>
    <n v="86647.94"/>
    <n v="272382839.30000001"/>
  </r>
  <r>
    <x v="2"/>
    <x v="3"/>
    <n v="132721"/>
    <n v="415389677.69999999"/>
  </r>
  <r>
    <x v="2"/>
    <x v="4"/>
    <n v="38360.22"/>
    <n v="119993453.40000001"/>
  </r>
  <r>
    <x v="2"/>
    <x v="5"/>
    <n v="387991.02"/>
    <n v="1235110071"/>
  </r>
  <r>
    <x v="2"/>
    <x v="6"/>
    <n v="46608.31"/>
    <n v="147648600.90000001"/>
  </r>
  <r>
    <x v="0"/>
    <x v="7"/>
    <n v="48046.73"/>
    <n v="156152353"/>
  </r>
  <r>
    <x v="0"/>
    <x v="8"/>
    <n v="52372.17"/>
    <n v="170210076.19999999"/>
  </r>
  <r>
    <x v="0"/>
    <x v="9"/>
    <n v="75935.03"/>
    <n v="242379519.40000001"/>
  </r>
  <r>
    <x v="0"/>
    <x v="10"/>
    <n v="73560"/>
    <n v="239051610"/>
  </r>
  <r>
    <x v="0"/>
    <x v="11"/>
    <n v="43018.7"/>
    <n v="135961461.69999999"/>
  </r>
  <r>
    <x v="2"/>
    <x v="12"/>
    <n v="35925.5"/>
    <n v="116758234.3"/>
  </r>
  <r>
    <x v="2"/>
    <x v="13"/>
    <n v="44915.51"/>
    <n v="142088419.30000001"/>
  </r>
  <r>
    <x v="2"/>
    <x v="8"/>
    <n v="46834.32"/>
    <n v="146149305.59999999"/>
  </r>
  <r>
    <x v="0"/>
    <x v="14"/>
    <n v="33814.28"/>
    <n v="109598844.3"/>
  </r>
  <r>
    <x v="0"/>
    <x v="15"/>
    <n v="129525.23"/>
    <n v="419817175.5"/>
  </r>
  <r>
    <x v="0"/>
    <x v="16"/>
    <n v="53905.53"/>
    <n v="170765172.30000001"/>
  </r>
  <r>
    <x v="0"/>
    <x v="17"/>
    <n v="27105.74"/>
    <n v="85867189.510000005"/>
  </r>
  <r>
    <x v="2"/>
    <x v="18"/>
    <n v="94516.07"/>
    <n v="296514681.5"/>
  </r>
  <r>
    <x v="0"/>
    <x v="19"/>
    <n v="48093.98"/>
    <n v="150080150.19999999"/>
  </r>
  <r>
    <x v="0"/>
    <x v="20"/>
    <n v="31116.639999999999"/>
    <n v="98035463.650000006"/>
  </r>
  <r>
    <x v="0"/>
    <x v="21"/>
    <n v="98850.21"/>
    <n v="320825300.60000002"/>
  </r>
  <r>
    <x v="0"/>
    <x v="22"/>
    <n v="50208.09"/>
    <n v="156898272.90000001"/>
  </r>
  <r>
    <x v="0"/>
    <x v="23"/>
    <n v="35668.46"/>
    <n v="115922851.7"/>
  </r>
  <r>
    <x v="0"/>
    <x v="7"/>
    <n v="51841.27"/>
    <n v="168484645.90000001"/>
  </r>
  <r>
    <x v="0"/>
    <x v="24"/>
    <n v="72000.800000000003"/>
    <n v="225829789.19999999"/>
  </r>
  <r>
    <x v="0"/>
    <x v="25"/>
    <n v="34861.199999999997"/>
    <n v="109341805.2"/>
  </r>
  <r>
    <x v="0"/>
    <x v="26"/>
    <n v="213931.38"/>
    <n v="680094763.79999995"/>
  </r>
  <r>
    <x v="0"/>
    <x v="27"/>
    <n v="167037.24"/>
    <n v="523921909.60000002"/>
  </r>
  <r>
    <x v="0"/>
    <x v="28"/>
    <n v="108338.72"/>
    <n v="339152540"/>
  </r>
  <r>
    <x v="1"/>
    <x v="29"/>
    <n v="42240"/>
    <n v="131812454.40000001"/>
  </r>
  <r>
    <x v="2"/>
    <x v="30"/>
    <n v="154232.47"/>
    <n v="481291676.60000002"/>
  </r>
  <r>
    <x v="2"/>
    <x v="31"/>
    <n v="242559.7"/>
    <n v="762998724.79999995"/>
  </r>
  <r>
    <x v="2"/>
    <x v="32"/>
    <n v="32731.7"/>
    <n v="102662649.7"/>
  </r>
  <r>
    <x v="2"/>
    <x v="18"/>
    <n v="55321.47"/>
    <n v="172633966.40000001"/>
  </r>
  <r>
    <x v="2"/>
    <x v="19"/>
    <n v="43460.45"/>
    <n v="135620941.90000001"/>
  </r>
  <r>
    <x v="2"/>
    <x v="33"/>
    <n v="42197.279999999999"/>
    <n v="132351346.7"/>
  </r>
  <r>
    <x v="2"/>
    <x v="34"/>
    <n v="47774.34"/>
    <n v="149082694.40000001"/>
  </r>
  <r>
    <x v="2"/>
    <x v="35"/>
    <n v="124260.76"/>
    <n v="387763157.19999999"/>
  </r>
  <r>
    <x v="2"/>
    <x v="36"/>
    <n v="210157.11"/>
    <n v="662906096.10000002"/>
  </r>
  <r>
    <x v="2"/>
    <x v="37"/>
    <n v="60673"/>
    <n v="191210352.80000001"/>
  </r>
  <r>
    <x v="2"/>
    <x v="38"/>
    <n v="49230.33"/>
    <n v="159565345.59999999"/>
  </r>
  <r>
    <x v="2"/>
    <x v="25"/>
    <n v="45960.23"/>
    <n v="143421655.30000001"/>
  </r>
  <r>
    <x v="2"/>
    <x v="39"/>
    <n v="23282.14"/>
    <n v="73026527.5"/>
  </r>
  <r>
    <x v="2"/>
    <x v="40"/>
    <n v="43839.99"/>
    <n v="140663238.30000001"/>
  </r>
  <r>
    <x v="2"/>
    <x v="41"/>
    <n v="427141.92"/>
    <n v="1368632441"/>
  </r>
  <r>
    <x v="2"/>
    <x v="8"/>
    <n v="39538.800000000003"/>
    <n v="128491215.3"/>
  </r>
  <r>
    <x v="2"/>
    <x v="42"/>
    <n v="273634.08"/>
    <n v="877971363.70000005"/>
  </r>
  <r>
    <x v="2"/>
    <x v="43"/>
    <n v="356527.68"/>
    <n v="1121211963"/>
  </r>
  <r>
    <x v="2"/>
    <x v="44"/>
    <n v="47169.51"/>
    <n v="148611314.8000000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4">
  <r>
    <x v="0"/>
    <n v="2029.6"/>
    <n v="3628.8"/>
    <n v="10372924.800000001"/>
  </r>
  <r>
    <x v="0"/>
    <n v="2461.6"/>
    <n v="4006.8"/>
    <n v="11602450.689999999"/>
  </r>
  <r>
    <x v="0"/>
    <n v="22080"/>
    <n v="83979.9"/>
    <n v="236867827.30000001"/>
  </r>
  <r>
    <x v="1"/>
    <n v="86144"/>
    <n v="186552.05"/>
    <n v="532766537.5"/>
  </r>
  <r>
    <x v="1"/>
    <n v="68928"/>
    <n v="122699.5"/>
    <n v="349878062.69999999"/>
  </r>
  <r>
    <x v="1"/>
    <n v="64064"/>
    <n v="153813.98000000001"/>
    <n v="431466671.60000002"/>
  </r>
  <r>
    <x v="1"/>
    <n v="22800"/>
    <n v="42805.07"/>
    <n v="122245287.2"/>
  </r>
  <r>
    <x v="1"/>
    <n v="128640"/>
    <n v="304835.64"/>
    <n v="855100550.5"/>
  </r>
  <r>
    <x v="1"/>
    <n v="179440"/>
    <n v="407582.99"/>
    <n v="1154893857"/>
  </r>
  <r>
    <x v="1"/>
    <n v="22176"/>
    <n v="83432.210000000006"/>
    <n v="235323051.30000001"/>
  </r>
  <r>
    <x v="1"/>
    <n v="22416"/>
    <n v="47244.9"/>
    <n v="140978781.59999999"/>
  </r>
  <r>
    <x v="0"/>
    <n v="65736"/>
    <n v="117604.55"/>
    <n v="335378775.5"/>
  </r>
  <r>
    <x v="0"/>
    <n v="21408"/>
    <n v="46706.63"/>
    <n v="131017701.90000001"/>
  </r>
  <r>
    <x v="0"/>
    <n v="21552"/>
    <n v="47814.94"/>
    <n v="136679006"/>
  </r>
  <r>
    <x v="0"/>
    <n v="22116"/>
    <n v="40184.639999999999"/>
    <n v="119910965.8"/>
  </r>
  <r>
    <x v="0"/>
    <n v="42816"/>
    <n v="56784"/>
    <n v="159285934.09999999"/>
  </r>
  <r>
    <x v="0"/>
    <n v="104352"/>
    <n v="176069.7"/>
    <n v="521304560.39999998"/>
  </r>
  <r>
    <x v="0"/>
    <n v="22128"/>
    <n v="34938"/>
    <n v="99113865.299999997"/>
  </r>
  <r>
    <x v="0"/>
    <n v="43956"/>
    <n v="75082.539999999994"/>
    <n v="214116633.40000001"/>
  </r>
  <r>
    <x v="1"/>
    <n v="22231"/>
    <n v="35133.47"/>
    <n v="100191873.09999999"/>
  </r>
  <r>
    <x v="1"/>
    <n v="20776"/>
    <n v="35527.49"/>
    <n v="106014030.2"/>
  </r>
  <r>
    <x v="1"/>
    <n v="110112"/>
    <n v="187576.31"/>
    <n v="545086210.39999998"/>
  </r>
  <r>
    <x v="1"/>
    <n v="21912"/>
    <n v="42496.13"/>
    <n v="121188338.7"/>
  </r>
  <r>
    <x v="1"/>
    <n v="48000"/>
    <n v="72888"/>
    <n v="204459586.59999999"/>
  </r>
  <r>
    <x v="0"/>
    <n v="21978"/>
    <n v="47976.97"/>
    <n v="138450020.90000001"/>
  </r>
  <r>
    <x v="0"/>
    <n v="21120"/>
    <n v="45905.36"/>
    <n v="132471851.7"/>
  </r>
  <r>
    <x v="0"/>
    <n v="62016"/>
    <n v="107610.14"/>
    <n v="301859355.89999998"/>
  </r>
  <r>
    <x v="0"/>
    <n v="21120"/>
    <n v="53130.05"/>
    <n v="151731984.59999999"/>
  </r>
  <r>
    <x v="1"/>
    <n v="21888"/>
    <n v="28272.16"/>
    <n v="80203877.090000004"/>
  </r>
  <r>
    <x v="0"/>
    <n v="22080"/>
    <n v="68304"/>
    <n v="203819136"/>
  </r>
  <r>
    <x v="0"/>
    <n v="22080"/>
    <n v="69590.39"/>
    <n v="198454394.69999999"/>
  </r>
  <r>
    <x v="0"/>
    <n v="17400"/>
    <n v="43015.199999999997"/>
    <n v="122641927.2"/>
  </r>
  <r>
    <x v="0"/>
    <n v="20256"/>
    <n v="34191.5"/>
    <n v="97736402.75"/>
  </r>
  <r>
    <x v="0"/>
    <n v="20064"/>
    <n v="35364.43"/>
    <n v="101089223.2"/>
  </r>
  <r>
    <x v="0"/>
    <n v="87504"/>
    <n v="212521.4"/>
    <n v="622098389.10000002"/>
  </r>
  <r>
    <x v="0"/>
    <n v="65456"/>
    <n v="160944.20000000001"/>
    <n v="458857134.60000002"/>
  </r>
  <r>
    <x v="1"/>
    <n v="21376"/>
    <n v="45020.84"/>
    <n v="128498481.5"/>
  </r>
  <r>
    <x v="1"/>
    <n v="16772"/>
    <n v="40770.04"/>
    <n v="116265961.59999999"/>
  </r>
  <r>
    <x v="1"/>
    <n v="22944"/>
    <n v="46382.39"/>
    <n v="131918010.7"/>
  </r>
  <r>
    <x v="1"/>
    <n v="42944"/>
    <n v="46098.43"/>
    <n v="131254970.2"/>
  </r>
  <r>
    <x v="1"/>
    <n v="22464"/>
    <n v="57121.19"/>
    <n v="162460661.30000001"/>
  </r>
  <r>
    <x v="1"/>
    <n v="42688"/>
    <n v="113533.81"/>
    <n v="318475961.10000002"/>
  </r>
  <r>
    <x v="1"/>
    <n v="21120"/>
    <n v="48657.599999999999"/>
    <n v="141025295.19999999"/>
  </r>
  <r>
    <x v="1"/>
    <n v="22464"/>
    <n v="48612.66"/>
    <n v="140895044.69999999"/>
  </r>
  <r>
    <x v="1"/>
    <n v="86080"/>
    <n v="177636.41"/>
    <n v="505088914.19999999"/>
  </r>
  <r>
    <x v="1"/>
    <n v="67968"/>
    <n v="157615.95000000001"/>
    <n v="450129087"/>
  </r>
  <r>
    <x v="1"/>
    <n v="17365"/>
    <n v="39331.19"/>
    <n v="111576686.40000001"/>
  </r>
  <r>
    <x v="1"/>
    <n v="24000"/>
    <n v="45618.45"/>
    <n v="127965226.5"/>
  </r>
  <r>
    <x v="1"/>
    <n v="71424"/>
    <n v="165444.79999999999"/>
    <n v="480935584.60000002"/>
  </r>
  <r>
    <x v="1"/>
    <n v="21264"/>
    <n v="43966.2"/>
    <n v="127428116.8"/>
  </r>
  <r>
    <x v="1"/>
    <n v="163248"/>
    <n v="348501.92"/>
    <n v="991994754.10000002"/>
  </r>
  <r>
    <x v="1"/>
    <n v="21888"/>
    <n v="56410.76"/>
    <n v="159108240.90000001"/>
  </r>
  <r>
    <x v="1"/>
    <n v="21888"/>
    <n v="54979.95"/>
    <n v="159204891.40000001"/>
  </r>
  <r>
    <x v="1"/>
    <n v="21504"/>
    <n v="60924.32"/>
    <n v="176417944.19999999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x v="0"/>
    <n v="21009.599999999999"/>
    <n v="35001.279999999999"/>
    <n v="102559700.59999999"/>
  </r>
  <r>
    <x v="0"/>
    <n v="63360"/>
    <n v="87257.09"/>
    <n v="261833222.5"/>
  </r>
  <r>
    <x v="0"/>
    <n v="106700"/>
    <n v="133951.91"/>
    <n v="401950835.80000001"/>
  </r>
  <r>
    <x v="0"/>
    <n v="42240"/>
    <n v="58200.82"/>
    <n v="170539460.80000001"/>
  </r>
  <r>
    <x v="1"/>
    <n v="64512"/>
    <n v="129016.84"/>
    <n v="377800751"/>
  </r>
  <r>
    <x v="1"/>
    <n v="21632"/>
    <n v="36626.129999999997"/>
    <n v="106912039.7"/>
  </r>
  <r>
    <x v="1"/>
    <n v="21120"/>
    <n v="40656"/>
    <n v="121996865.8"/>
  </r>
  <r>
    <x v="0"/>
    <n v="20472"/>
    <n v="34251.410000000003"/>
    <n v="101567761.2"/>
  </r>
  <r>
    <x v="0"/>
    <n v="21984"/>
    <n v="45091.93"/>
    <n v="131623794.59999999"/>
  </r>
  <r>
    <x v="0"/>
    <n v="21696"/>
    <n v="48212.72"/>
    <n v="141144184.19999999"/>
  </r>
  <r>
    <x v="0"/>
    <n v="20752"/>
    <n v="19928"/>
    <n v="59798148.880000003"/>
  </r>
  <r>
    <x v="0"/>
    <n v="20224"/>
    <n v="20456"/>
    <n v="60057997.759999998"/>
  </r>
  <r>
    <x v="1"/>
    <n v="65419.199999999997"/>
    <n v="88598.52"/>
    <n v="261744907.5"/>
  </r>
  <r>
    <x v="1"/>
    <n v="21302.400000000001"/>
    <n v="20743.13"/>
    <n v="60332015.890000001"/>
  </r>
  <r>
    <x v="1"/>
    <n v="109920"/>
    <n v="186442.23999999999"/>
    <n v="547676949.39999998"/>
  </r>
  <r>
    <x v="1"/>
    <n v="414372"/>
    <n v="561647.66"/>
    <n v="1662784397"/>
  </r>
  <r>
    <x v="1"/>
    <n v="66096"/>
    <n v="110707.74"/>
    <n v="323849719.69999999"/>
  </r>
  <r>
    <x v="1"/>
    <n v="43814.400000000001"/>
    <n v="49736.08"/>
    <n v="145622766"/>
  </r>
  <r>
    <x v="1"/>
    <n v="21302.400000000001"/>
    <n v="41195.17"/>
    <n v="123614758.59999999"/>
  </r>
  <r>
    <x v="1"/>
    <n v="8"/>
    <n v="2"/>
    <n v="5962.12"/>
  </r>
  <r>
    <x v="1"/>
    <n v="21120"/>
    <n v="25894.34"/>
    <n v="76377945.260000005"/>
  </r>
  <r>
    <x v="1"/>
    <n v="19728"/>
    <n v="21636"/>
    <n v="63340039.079999998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x v="0"/>
    <x v="0"/>
    <n v="30441.26"/>
    <n v="100545046.5"/>
  </r>
  <r>
    <x v="0"/>
    <x v="1"/>
    <n v="125586.4"/>
    <n v="412141912.30000001"/>
  </r>
  <r>
    <x v="0"/>
    <x v="2"/>
    <n v="132969.47"/>
    <n v="430216071.69999999"/>
  </r>
  <r>
    <x v="0"/>
    <x v="3"/>
    <n v="170578.36"/>
    <n v="556351339.60000002"/>
  </r>
  <r>
    <x v="1"/>
    <x v="4"/>
    <n v="33970.230000000003"/>
    <n v="114676702.40000001"/>
  </r>
  <r>
    <x v="1"/>
    <x v="4"/>
    <n v="46786"/>
    <n v="151373763.69999999"/>
  </r>
  <r>
    <x v="1"/>
    <x v="5"/>
    <n v="156502.53"/>
    <n v="517670801.89999998"/>
  </r>
  <r>
    <x v="1"/>
    <x v="0"/>
    <n v="46924.21"/>
    <n v="157777025.19999999"/>
  </r>
  <r>
    <x v="1"/>
    <x v="6"/>
    <n v="47289.86"/>
    <n v="153003977.5"/>
  </r>
  <r>
    <x v="0"/>
    <x v="7"/>
    <n v="75617.399999999994"/>
    <n v="252369500.19999999"/>
  </r>
  <r>
    <x v="0"/>
    <x v="8"/>
    <n v="81768.479999999996"/>
    <n v="274936701.80000001"/>
  </r>
  <r>
    <x v="0"/>
    <x v="9"/>
    <n v="58400.4"/>
    <n v="196364336.90000001"/>
  </r>
  <r>
    <x v="0"/>
    <x v="10"/>
    <n v="29326.5"/>
    <n v="98606837.069999993"/>
  </r>
  <r>
    <x v="0"/>
    <x v="11"/>
    <n v="27580.32"/>
    <n v="92735516.359999999"/>
  </r>
  <r>
    <x v="0"/>
    <x v="12"/>
    <n v="44185.32"/>
    <n v="145543793"/>
  </r>
  <r>
    <x v="0"/>
    <x v="13"/>
    <n v="89461.19"/>
    <n v="290157760.19999999"/>
  </r>
  <r>
    <x v="0"/>
    <x v="14"/>
    <n v="19713.560000000001"/>
    <n v="66191629"/>
  </r>
  <r>
    <x v="0"/>
    <x v="15"/>
    <n v="39538"/>
    <n v="132755556.5"/>
  </r>
  <r>
    <x v="1"/>
    <x v="16"/>
    <n v="113782.39999999999"/>
    <n v="376040561.69999999"/>
  </r>
  <r>
    <x v="1"/>
    <x v="4"/>
    <n v="46024.57"/>
    <n v="155369743.40000001"/>
  </r>
  <r>
    <x v="1"/>
    <x v="17"/>
    <n v="38121.160000000003"/>
    <n v="120061449.8"/>
  </r>
  <r>
    <x v="1"/>
    <x v="18"/>
    <n v="35915.199999999997"/>
    <n v="121242532.2"/>
  </r>
  <r>
    <x v="1"/>
    <x v="4"/>
    <n v="45848.66"/>
    <n v="148848133.19999999"/>
  </r>
  <r>
    <x v="1"/>
    <x v="6"/>
    <n v="47773.75"/>
    <n v="155097957.09999999"/>
  </r>
  <r>
    <x v="1"/>
    <x v="19"/>
    <n v="94620.39"/>
    <n v="307186042.30000001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">
  <r>
    <x v="0"/>
    <n v="28"/>
    <n v="0.3"/>
    <n v="946.58"/>
  </r>
  <r>
    <x v="1"/>
    <n v="17.95"/>
    <n v="32.130000000000003"/>
    <n v="99262.42"/>
  </r>
  <r>
    <x v="2"/>
    <n v="22080"/>
    <n v="84721.78"/>
    <n v="265400295.24000001"/>
  </r>
  <r>
    <x v="1"/>
    <n v="22560"/>
    <n v="39730.400000000001"/>
    <n v="125360139.2"/>
  </r>
  <r>
    <x v="1"/>
    <n v="21440"/>
    <n v="51113.66"/>
    <n v="160041980.81999999"/>
  </r>
  <r>
    <x v="1"/>
    <n v="22560"/>
    <n v="41859.81"/>
    <n v="130432656.37"/>
  </r>
  <r>
    <x v="1"/>
    <n v="42624"/>
    <n v="101369.2"/>
    <n v="317618496.51999998"/>
  </r>
  <r>
    <x v="1"/>
    <n v="64192"/>
    <n v="110187.88"/>
    <n v="338498269.22000003"/>
  </r>
  <r>
    <x v="1"/>
    <n v="22752"/>
    <n v="38668.870000000003"/>
    <n v="120624446.45"/>
  </r>
  <r>
    <x v="1"/>
    <n v="22656"/>
    <n v="41061.839999999997"/>
    <n v="126856448.48999999"/>
  </r>
  <r>
    <x v="1"/>
    <n v="21120"/>
    <n v="0.01"/>
    <n v="31.01"/>
  </r>
  <r>
    <x v="1"/>
    <n v="21248"/>
    <n v="45904.19"/>
    <n v="141018130.72"/>
  </r>
  <r>
    <x v="1"/>
    <n v="21310"/>
    <n v="31476"/>
    <n v="97241954.400000006"/>
  </r>
  <r>
    <x v="1"/>
    <n v="43584"/>
    <n v="60665.81"/>
    <n v="189016464.21000001"/>
  </r>
  <r>
    <x v="1"/>
    <n v="23328"/>
    <n v="53992.47"/>
    <n v="167055401.80000001"/>
  </r>
  <r>
    <x v="1"/>
    <n v="47232"/>
    <n v="104157.3"/>
    <n v="326126922.02999997"/>
  </r>
  <r>
    <x v="2"/>
    <n v="21632"/>
    <n v="37008.03"/>
    <n v="115305919.06999999"/>
  </r>
  <r>
    <x v="2"/>
    <n v="21952"/>
    <n v="38109.58"/>
    <n v="118531845.56999999"/>
  </r>
  <r>
    <x v="2"/>
    <n v="23200"/>
    <n v="29457.599999999999"/>
    <n v="91788114.140000001"/>
  </r>
  <r>
    <x v="1"/>
    <n v="21504"/>
    <n v="43397.3"/>
    <n v="136328278.22"/>
  </r>
  <r>
    <x v="1"/>
    <n v="19968"/>
    <n v="43887.199999999997"/>
    <n v="135843611.28"/>
  </r>
  <r>
    <x v="1"/>
    <n v="21696"/>
    <n v="41410.019999999997"/>
    <n v="130085436.81999999"/>
  </r>
  <r>
    <x v="2"/>
    <n v="22560"/>
    <n v="31674.959999999999"/>
    <n v="98773928.260000005"/>
  </r>
  <r>
    <x v="2"/>
    <n v="23876"/>
    <n v="33494"/>
    <n v="104481853.48"/>
  </r>
  <r>
    <x v="2"/>
    <n v="24093.5"/>
    <n v="32876.99"/>
    <n v="102557140.14"/>
  </r>
  <r>
    <x v="2"/>
    <n v="22464"/>
    <n v="33057.06"/>
    <n v="102879520.98999999"/>
  </r>
  <r>
    <x v="2"/>
    <n v="22400"/>
    <n v="42630.879999999997"/>
    <n v="132594399.75"/>
  </r>
  <r>
    <x v="2"/>
    <n v="70797.119999999995"/>
    <n v="89717.36"/>
    <n v="279866127.11000001"/>
  </r>
  <r>
    <x v="2"/>
    <n v="43752"/>
    <n v="65145.68"/>
    <n v="203216737.09999999"/>
  </r>
  <r>
    <x v="2"/>
    <n v="22400"/>
    <n v="26432"/>
    <n v="82211185.280000001"/>
  </r>
  <r>
    <x v="1"/>
    <n v="22560"/>
    <n v="41351.769999999997"/>
    <n v="130475999.31999999"/>
  </r>
  <r>
    <x v="1"/>
    <n v="22464"/>
    <n v="43837.91"/>
    <n v="136585776.18000001"/>
  </r>
  <r>
    <x v="1"/>
    <n v="21120"/>
    <n v="43240.24"/>
    <n v="132834449.68000001"/>
  </r>
  <r>
    <x v="1"/>
    <n v="45504"/>
    <n v="78772.2"/>
    <n v="246334431.66"/>
  </r>
  <r>
    <x v="1"/>
    <n v="21376"/>
    <n v="45368.31"/>
    <n v="140428076.25"/>
  </r>
  <r>
    <x v="2"/>
    <n v="20608"/>
    <n v="48229.54"/>
    <n v="152177220.66999999"/>
  </r>
  <r>
    <x v="2"/>
    <n v="24000"/>
    <n v="57162.12"/>
    <n v="178113736.19"/>
  </r>
  <r>
    <x v="2"/>
    <n v="24000"/>
    <n v="68214"/>
    <n v="211142112.06"/>
  </r>
  <r>
    <x v="2"/>
    <n v="24000"/>
    <n v="61453.1"/>
    <n v="191484172.41"/>
  </r>
  <r>
    <x v="2"/>
    <n v="20832"/>
    <n v="42536.2"/>
    <n v="131609129.61"/>
  </r>
  <r>
    <x v="2"/>
    <n v="24000"/>
    <n v="68400"/>
    <n v="212743836"/>
  </r>
  <r>
    <x v="2"/>
    <n v="21376"/>
    <n v="36817"/>
    <n v="113913638.84999999"/>
  </r>
  <r>
    <x v="2"/>
    <n v="21490"/>
    <n v="21490"/>
    <n v="66961550.600000001"/>
  </r>
  <r>
    <x v="2"/>
    <n v="21440"/>
    <n v="35872"/>
    <n v="110989761.59999999"/>
  </r>
  <r>
    <x v="2"/>
    <n v="43290"/>
    <n v="43290"/>
    <n v="135991206"/>
  </r>
  <r>
    <x v="2"/>
    <n v="42880"/>
    <n v="72993"/>
    <n v="225843991.65000001"/>
  </r>
  <r>
    <x v="2"/>
    <n v="23616"/>
    <n v="50914.43"/>
    <n v="158358642.47999999"/>
  </r>
  <r>
    <x v="2"/>
    <n v="24000"/>
    <n v="38678"/>
    <n v="120306371.88"/>
  </r>
  <r>
    <x v="2"/>
    <n v="24000"/>
    <n v="51515.199999999997"/>
    <n v="160137059.80000001"/>
  </r>
  <r>
    <x v="0"/>
    <n v="43392"/>
    <n v="76540.02"/>
    <n v="238679336.75999999"/>
  </r>
  <r>
    <x v="0"/>
    <n v="65088"/>
    <n v="119040"/>
    <n v="371119142.39999998"/>
  </r>
  <r>
    <x v="0"/>
    <n v="21696"/>
    <n v="42240"/>
    <n v="130692672"/>
  </r>
  <r>
    <x v="1"/>
    <n v="134688"/>
    <n v="247089.59"/>
    <n v="773853353.34000003"/>
  </r>
  <r>
    <x v="1"/>
    <n v="128448"/>
    <n v="265461.5"/>
    <n v="822534824.07000005"/>
  </r>
  <r>
    <x v="1"/>
    <n v="21376"/>
    <n v="26839.83"/>
    <n v="83696252.269999996"/>
  </r>
  <r>
    <x v="1"/>
    <n v="22944"/>
    <n v="37211.4"/>
    <n v="116077985.38"/>
  </r>
  <r>
    <x v="1"/>
    <n v="85440"/>
    <n v="136540.54999999999"/>
    <n v="424516720.24000001"/>
  </r>
  <r>
    <x v="1"/>
    <n v="67136"/>
    <n v="142044.29999999999"/>
    <n v="443095830.29000002"/>
  </r>
  <r>
    <x v="1"/>
    <n v="201888"/>
    <n v="400849.86"/>
    <n v="1249011979.0999999"/>
  </r>
  <r>
    <x v="1"/>
    <n v="21504"/>
    <n v="25580.37"/>
    <n v="79768802.590000004"/>
  </r>
  <r>
    <x v="1"/>
    <n v="44800"/>
    <n v="96352.69"/>
    <n v="300564508.23000002"/>
  </r>
  <r>
    <x v="1"/>
    <n v="24000"/>
    <n v="29927.06"/>
    <n v="94427954.599999994"/>
  </r>
  <r>
    <x v="1"/>
    <n v="112512"/>
    <n v="170885.17"/>
    <n v="532202479.88999999"/>
  </r>
  <r>
    <x v="1"/>
    <n v="128384"/>
    <n v="252536.44"/>
    <n v="787905509.87"/>
  </r>
  <r>
    <x v="1"/>
    <n v="18690"/>
    <n v="33559.71"/>
    <n v="104686830.56"/>
  </r>
  <r>
    <x v="1"/>
    <n v="43316"/>
    <n v="77521.5"/>
    <n v="240883559.83000001"/>
  </r>
  <r>
    <x v="1"/>
    <n v="21376"/>
    <n v="38848"/>
    <n v="120901968.64"/>
  </r>
  <r>
    <x v="1"/>
    <n v="22656"/>
    <n v="47342.03"/>
    <n v="147336918.91999999"/>
  </r>
  <r>
    <x v="1"/>
    <n v="14908"/>
    <n v="24539.040000000001"/>
    <n v="76323530.719999999"/>
  </r>
  <r>
    <x v="1"/>
    <n v="44448"/>
    <n v="167422.68"/>
    <n v="523507653.41000003"/>
  </r>
  <r>
    <x v="1"/>
    <n v="42880"/>
    <n v="89224.03"/>
    <n v="278016724.02999997"/>
  </r>
  <r>
    <x v="1"/>
    <n v="21376"/>
    <n v="38848"/>
    <n v="122037107.2"/>
  </r>
  <r>
    <x v="1"/>
    <n v="43056"/>
    <n v="80362.429999999993"/>
    <n v="250019616.09999999"/>
  </r>
  <r>
    <x v="1"/>
    <n v="41300"/>
    <n v="41300"/>
    <n v="127784265"/>
  </r>
  <r>
    <x v="1"/>
    <n v="43056"/>
    <n v="69022.899999999994"/>
    <n v="214931787.02000001"/>
  </r>
  <r>
    <x v="1"/>
    <n v="21528"/>
    <n v="40882.080000000002"/>
    <n v="126301097.95"/>
  </r>
  <r>
    <x v="1"/>
    <n v="192000"/>
    <n v="398310.01"/>
    <n v="1237474844.9000001"/>
  </r>
  <r>
    <x v="1"/>
    <n v="141248"/>
    <n v="317427.15999999997"/>
    <n v="985386976.87"/>
  </r>
  <r>
    <x v="1"/>
    <n v="24000"/>
    <n v="39356.22"/>
    <n v="122415948.06"/>
  </r>
  <r>
    <x v="1"/>
    <n v="120000"/>
    <n v="244422.53"/>
    <n v="762129472.08000004"/>
  </r>
  <r>
    <x v="1"/>
    <n v="96000"/>
    <n v="238860"/>
    <n v="744345480.60000002"/>
  </r>
  <r>
    <x v="1"/>
    <n v="192000"/>
    <n v="409045.35"/>
    <n v="1272931677.3"/>
  </r>
  <r>
    <x v="1"/>
    <n v="190656"/>
    <n v="441312.72"/>
    <n v="1381794257.5999999"/>
  </r>
  <r>
    <x v="1"/>
    <n v="21376"/>
    <n v="50333.97"/>
    <n v="156166678.66"/>
  </r>
  <r>
    <x v="1"/>
    <n v="21504"/>
    <n v="46810.720000000001"/>
    <n v="147051195.80000001"/>
  </r>
  <r>
    <x v="1"/>
    <n v="21776"/>
    <n v="52856.1"/>
    <n v="164696436.22999999"/>
  </r>
  <r>
    <x v="0"/>
    <n v="21696"/>
    <n v="38400"/>
    <n v="120405504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1">
  <r>
    <x v="0"/>
    <n v="7428"/>
    <n v="13241.6"/>
    <n v="37783786.229999997"/>
  </r>
  <r>
    <x v="0"/>
    <n v="21120"/>
    <n v="42662.400000000001"/>
    <n v="121840828"/>
  </r>
  <r>
    <x v="0"/>
    <n v="41184"/>
    <n v="84092.800000000003"/>
    <n v="238057466.59999999"/>
  </r>
  <r>
    <x v="0"/>
    <n v="22080"/>
    <n v="84863.1"/>
    <n v="240591131.69999999"/>
  </r>
  <r>
    <x v="1"/>
    <n v="90240"/>
    <n v="238156.3"/>
    <n v="678724020.89999998"/>
  </r>
  <r>
    <x v="1"/>
    <n v="22848"/>
    <n v="45747.69"/>
    <n v="132883772.59999999"/>
  </r>
  <r>
    <x v="1"/>
    <n v="64320"/>
    <n v="162266.46"/>
    <n v="461420905.60000002"/>
  </r>
  <r>
    <x v="1"/>
    <n v="63360"/>
    <n v="129828"/>
    <n v="370779680"/>
  </r>
  <r>
    <x v="1"/>
    <n v="22560"/>
    <n v="60722.53"/>
    <n v="173053745.5"/>
  </r>
  <r>
    <x v="1"/>
    <n v="21120"/>
    <n v="42594.3"/>
    <n v="121646339.2"/>
  </r>
  <r>
    <x v="1"/>
    <n v="22848"/>
    <n v="51028.59"/>
    <n v="145592731.80000001"/>
  </r>
  <r>
    <x v="1"/>
    <n v="24000"/>
    <n v="37565.050000000003"/>
    <n v="108780496.09999999"/>
  </r>
  <r>
    <x v="1"/>
    <n v="88416"/>
    <n v="210299.92"/>
    <n v="595596712.39999998"/>
  </r>
  <r>
    <x v="1"/>
    <n v="44160"/>
    <n v="169200.18"/>
    <n v="479690970.30000001"/>
  </r>
  <r>
    <x v="1"/>
    <n v="22176"/>
    <n v="85015.71"/>
    <n v="240670123.30000001"/>
  </r>
  <r>
    <x v="1"/>
    <n v="21120"/>
    <n v="49768"/>
    <n v="144760181.59999999"/>
  </r>
  <r>
    <x v="0"/>
    <n v="85056"/>
    <n v="200963.33"/>
    <n v="576473118.70000005"/>
  </r>
  <r>
    <x v="0"/>
    <n v="149136"/>
    <n v="217775.53"/>
    <n v="624068915.29999995"/>
  </r>
  <r>
    <x v="1"/>
    <n v="66236"/>
    <n v="121565.49"/>
    <n v="345873705.39999998"/>
  </r>
  <r>
    <x v="1"/>
    <n v="47700"/>
    <n v="74636.710000000006"/>
    <n v="212844491.40000001"/>
  </r>
  <r>
    <x v="1"/>
    <n v="24000"/>
    <n v="37315.24"/>
    <n v="108538838.59999999"/>
  </r>
  <r>
    <x v="1"/>
    <n v="96000"/>
    <n v="146714.44"/>
    <n v="411779017.30000001"/>
  </r>
  <r>
    <x v="1"/>
    <n v="48000"/>
    <n v="74613.73"/>
    <n v="217028956.40000001"/>
  </r>
  <r>
    <x v="1"/>
    <n v="48000"/>
    <n v="74070.16"/>
    <n v="213102813.09999999"/>
  </r>
  <r>
    <x v="0"/>
    <n v="20685"/>
    <n v="29472.55"/>
    <n v="84048049.730000004"/>
  </r>
  <r>
    <x v="0"/>
    <n v="22440"/>
    <n v="48578.57"/>
    <n v="138429007.30000001"/>
  </r>
  <r>
    <x v="0"/>
    <n v="19005"/>
    <n v="28702.93"/>
    <n v="81853293.590000004"/>
  </r>
  <r>
    <x v="0"/>
    <n v="42672"/>
    <n v="58344"/>
    <n v="165165446.19999999"/>
  </r>
  <r>
    <x v="0"/>
    <n v="21600"/>
    <n v="46628.24"/>
    <n v="132971617.09999999"/>
  </r>
  <r>
    <x v="0"/>
    <n v="20566"/>
    <n v="49585.9"/>
    <n v="141476506.40000001"/>
  </r>
  <r>
    <x v="1"/>
    <n v="20992"/>
    <n v="30683"/>
    <n v="87815052.829999998"/>
  </r>
  <r>
    <x v="1"/>
    <n v="45504"/>
    <n v="97310.15"/>
    <n v="282657765.80000001"/>
  </r>
  <r>
    <x v="1"/>
    <n v="20832"/>
    <n v="31891"/>
    <n v="90990125.560000002"/>
  </r>
  <r>
    <x v="0"/>
    <n v="22080"/>
    <n v="70865.399999999994"/>
    <n v="202817483.5"/>
  </r>
  <r>
    <x v="0"/>
    <n v="44160"/>
    <n v="140011.82"/>
    <n v="399863957.10000002"/>
  </r>
  <r>
    <x v="0"/>
    <n v="20544"/>
    <n v="39384.800000000003"/>
    <n v="112480231.90000001"/>
  </r>
  <r>
    <x v="0"/>
    <n v="20448"/>
    <n v="28167.84"/>
    <n v="81568149.390000001"/>
  </r>
  <r>
    <x v="0"/>
    <n v="17888"/>
    <n v="42483.97"/>
    <n v="123403612.5"/>
  </r>
  <r>
    <x v="0"/>
    <n v="21024"/>
    <n v="53982.400000000001"/>
    <n v="157018606.90000001"/>
  </r>
  <r>
    <x v="0"/>
    <n v="22400"/>
    <n v="50694.05"/>
    <n v="144457257.90000001"/>
  </r>
  <r>
    <x v="0"/>
    <n v="41936"/>
    <n v="98496.25"/>
    <n v="278629844.89999998"/>
  </r>
  <r>
    <x v="1"/>
    <n v="22656"/>
    <n v="55115.59"/>
    <n v="157253596.80000001"/>
  </r>
  <r>
    <x v="1"/>
    <n v="64192"/>
    <n v="165226.12"/>
    <n v="469836994.80000001"/>
  </r>
  <r>
    <x v="1"/>
    <n v="21120"/>
    <n v="45355.199999999997"/>
    <n v="129531276.3"/>
  </r>
  <r>
    <x v="1"/>
    <n v="45504"/>
    <n v="95746.94"/>
    <n v="276130979.80000001"/>
  </r>
  <r>
    <x v="1"/>
    <n v="91488"/>
    <n v="185976.79"/>
    <n v="535495039.10000002"/>
  </r>
  <r>
    <x v="1"/>
    <n v="64320"/>
    <n v="134270.39000000001"/>
    <n v="381811281"/>
  </r>
  <r>
    <x v="1"/>
    <n v="42240"/>
    <n v="62041.32"/>
    <n v="174906866.59999999"/>
  </r>
  <r>
    <x v="1"/>
    <n v="23520"/>
    <n v="36430.82"/>
    <n v="105820967.2"/>
  </r>
  <r>
    <x v="1"/>
    <n v="21120"/>
    <n v="45751.199999999997"/>
    <n v="130662224.59999999"/>
  </r>
  <r>
    <x v="1"/>
    <n v="22032"/>
    <n v="85614.97"/>
    <n v="247922974"/>
  </r>
  <r>
    <x v="1"/>
    <n v="20832"/>
    <n v="32952.06"/>
    <n v="94017499.5"/>
  </r>
  <r>
    <x v="1"/>
    <n v="44352"/>
    <n v="165789.88"/>
    <n v="470593380.19999999"/>
  </r>
  <r>
    <x v="1"/>
    <n v="42667.199999999997"/>
    <n v="84238.81"/>
    <n v="240671674.5"/>
  </r>
  <r>
    <x v="1"/>
    <n v="42926.400000000001"/>
    <n v="71612.63"/>
    <n v="202727478.09999999"/>
  </r>
  <r>
    <x v="1"/>
    <n v="21657.599999999999"/>
    <n v="45438.23"/>
    <n v="128630630.90000001"/>
  </r>
  <r>
    <x v="1"/>
    <n v="65200"/>
    <n v="152894.79999999999"/>
    <n v="444725104.80000001"/>
  </r>
  <r>
    <x v="1"/>
    <n v="136176"/>
    <n v="303313.12"/>
    <n v="851299834.5"/>
  </r>
  <r>
    <x v="1"/>
    <n v="21984"/>
    <n v="51176.14"/>
    <n v="145847393.09999999"/>
  </r>
  <r>
    <x v="1"/>
    <n v="21504"/>
    <n v="58314.32"/>
    <n v="165822600.40000001"/>
  </r>
  <r>
    <x v="2"/>
    <n v="960"/>
    <n v="3840"/>
    <n v="10956134.4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">
  <r>
    <x v="0"/>
    <n v="8"/>
    <n v="2"/>
    <n v="5711.6"/>
  </r>
  <r>
    <x v="1"/>
    <n v="92640"/>
    <n v="89125.63"/>
    <n v="256296791.69999999"/>
  </r>
  <r>
    <x v="1"/>
    <n v="126720"/>
    <n v="187074.5"/>
    <n v="535236841.80000001"/>
  </r>
  <r>
    <x v="1"/>
    <n v="21268.799999999999"/>
    <n v="35769.43"/>
    <n v="102573848.2"/>
  </r>
  <r>
    <x v="1"/>
    <n v="68736"/>
    <n v="77850.320000000007"/>
    <n v="223872608.19999999"/>
  </r>
  <r>
    <x v="0"/>
    <n v="21984"/>
    <n v="41075.050000000003"/>
    <n v="118852710.90000001"/>
  </r>
  <r>
    <x v="0"/>
    <n v="65232"/>
    <n v="125394.2"/>
    <n v="361381531.30000001"/>
  </r>
  <r>
    <x v="0"/>
    <n v="21585"/>
    <n v="26785.23"/>
    <n v="76918341.430000007"/>
  </r>
  <r>
    <x v="0"/>
    <n v="18563"/>
    <n v="28261.63"/>
    <n v="81158075.019999996"/>
  </r>
  <r>
    <x v="0"/>
    <n v="21252"/>
    <n v="39789.410000000003"/>
    <n v="115501097.2"/>
  </r>
  <r>
    <x v="0"/>
    <n v="18789"/>
    <n v="35418.239999999998"/>
    <n v="102580786"/>
  </r>
  <r>
    <x v="1"/>
    <n v="21120"/>
    <n v="23667.02"/>
    <n v="68546080.010000005"/>
  </r>
  <r>
    <x v="1"/>
    <n v="21120"/>
    <n v="22907.08"/>
    <n v="66282781.329999998"/>
  </r>
  <r>
    <x v="1"/>
    <n v="43392"/>
    <n v="91813.68"/>
    <n v="263109158.5"/>
  </r>
  <r>
    <x v="0"/>
    <n v="21696"/>
    <n v="36617.51"/>
    <n v="104572285.09999999"/>
  </r>
  <r>
    <x v="0"/>
    <n v="152304"/>
    <n v="298224.31"/>
    <n v="857706606.60000002"/>
  </r>
  <r>
    <x v="0"/>
    <n v="21696"/>
    <n v="43061.9"/>
    <n v="124601760.7"/>
  </r>
  <r>
    <x v="0"/>
    <n v="990"/>
    <n v="2318.75"/>
    <n v="6715726.0599999996"/>
  </r>
  <r>
    <x v="0"/>
    <n v="63360"/>
    <n v="129775.05"/>
    <n v="373186426.5"/>
  </r>
  <r>
    <x v="0"/>
    <n v="40014"/>
    <n v="67789"/>
    <n v="196012005.30000001"/>
  </r>
  <r>
    <x v="0"/>
    <n v="42240"/>
    <n v="79211.679999999993"/>
    <n v="226840900.59999999"/>
  </r>
  <r>
    <x v="0"/>
    <n v="20448"/>
    <n v="34248"/>
    <n v="98215044.480000004"/>
  </r>
  <r>
    <x v="0"/>
    <n v="21120"/>
    <n v="41226.720000000001"/>
    <n v="118545784.3"/>
  </r>
  <r>
    <x v="1"/>
    <n v="469"/>
    <n v="631.72"/>
    <n v="1806929.72"/>
  </r>
  <r>
    <x v="1"/>
    <n v="2774.4"/>
    <n v="6840.94"/>
    <n v="19885107.57"/>
  </r>
  <r>
    <x v="0"/>
    <n v="24"/>
    <n v="2.4"/>
    <n v="6917.28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x v="0"/>
    <n v="13.5"/>
    <n v="3"/>
    <n v="9861.93"/>
  </r>
  <r>
    <x v="1"/>
    <n v="18542"/>
    <n v="38343"/>
    <n v="126761958"/>
  </r>
  <r>
    <x v="1"/>
    <n v="19194"/>
    <n v="24524.59"/>
    <n v="82947068.290000007"/>
  </r>
  <r>
    <x v="0"/>
    <n v="20352"/>
    <n v="36654.42"/>
    <n v="122487708.8"/>
  </r>
  <r>
    <x v="0"/>
    <n v="21504"/>
    <n v="33872.129999999997"/>
    <n v="114562318.09999999"/>
  </r>
  <r>
    <x v="0"/>
    <n v="43136"/>
    <n v="79696.37"/>
    <n v="266626215.80000001"/>
  </r>
  <r>
    <x v="0"/>
    <n v="20448"/>
    <n v="36773.620000000003"/>
    <n v="124502606.59999999"/>
  </r>
  <r>
    <x v="0"/>
    <n v="40320"/>
    <n v="70481.2"/>
    <n v="233631598.80000001"/>
  </r>
  <r>
    <x v="0"/>
    <n v="21376"/>
    <n v="37332.83"/>
    <n v="126267097.59999999"/>
  </r>
  <r>
    <x v="0"/>
    <n v="41088"/>
    <n v="75658.350000000006"/>
    <n v="256446085.19999999"/>
  </r>
  <r>
    <x v="0"/>
    <n v="21504"/>
    <n v="37077.06"/>
    <n v="124459533.5"/>
  </r>
  <r>
    <x v="1"/>
    <n v="37633"/>
    <n v="46772"/>
    <n v="154822803.5"/>
  </r>
  <r>
    <x v="1"/>
    <n v="41760"/>
    <n v="91950.99"/>
    <n v="310045213.10000002"/>
  </r>
  <r>
    <x v="1"/>
    <n v="41664"/>
    <n v="89736.92"/>
    <n v="301163813.39999998"/>
  </r>
  <r>
    <x v="1"/>
    <n v="21120"/>
    <n v="30508.14"/>
    <n v="102409114.2"/>
  </r>
  <r>
    <x v="0"/>
    <n v="85632"/>
    <n v="145534.99"/>
    <n v="489211128.19999999"/>
  </r>
  <r>
    <x v="0"/>
    <n v="145728"/>
    <n v="283881.7"/>
    <n v="947155805.70000005"/>
  </r>
  <r>
    <x v="0"/>
    <n v="20160"/>
    <n v="35532.629999999997"/>
    <n v="121159872.40000001"/>
  </r>
  <r>
    <x v="0"/>
    <n v="21632"/>
    <n v="36630.26"/>
    <n v="123890865.40000001"/>
  </r>
  <r>
    <x v="0"/>
    <n v="20928"/>
    <n v="46745.72"/>
    <n v="156915098"/>
  </r>
  <r>
    <x v="0"/>
    <n v="64592"/>
    <n v="113778.25"/>
    <n v="381977473.19999999"/>
  </r>
  <r>
    <x v="0"/>
    <n v="21120"/>
    <n v="43515.33"/>
    <n v="147416448.30000001"/>
  </r>
  <r>
    <x v="0"/>
    <n v="20160"/>
    <n v="37789.769999999997"/>
    <n v="128180254.59999999"/>
  </r>
  <r>
    <x v="0"/>
    <n v="21376"/>
    <n v="38252.879999999997"/>
    <n v="129378890.7"/>
  </r>
  <r>
    <x v="0"/>
    <n v="20064"/>
    <n v="31728.67"/>
    <n v="106027379.3"/>
  </r>
  <r>
    <x v="0"/>
    <n v="72"/>
    <n v="18"/>
    <n v="59582.879999999997"/>
  </r>
  <r>
    <x v="0"/>
    <n v="20664"/>
    <n v="46628.82"/>
    <n v="154154878.90000001"/>
  </r>
  <r>
    <x v="0"/>
    <n v="19152"/>
    <n v="58189.32"/>
    <n v="195328745.59999999"/>
  </r>
  <r>
    <x v="0"/>
    <n v="20304"/>
    <n v="58530.27"/>
    <n v="193501072.59999999"/>
  </r>
  <r>
    <x v="0"/>
    <n v="20208"/>
    <n v="61756.03"/>
    <n v="204422340.30000001"/>
  </r>
  <r>
    <x v="0"/>
    <n v="18048"/>
    <n v="32844"/>
    <n v="108582264"/>
  </r>
  <r>
    <x v="0"/>
    <n v="18180"/>
    <n v="34408.5"/>
    <n v="117326791.5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">
  <r>
    <x v="0"/>
    <n v="640"/>
    <n v="1408"/>
    <n v="4367968"/>
  </r>
  <r>
    <x v="0"/>
    <n v="4442"/>
    <n v="10521.7"/>
    <n v="32640943.82"/>
  </r>
  <r>
    <x v="0"/>
    <n v="22400"/>
    <n v="41466.089999999997"/>
    <n v="132315805.22"/>
  </r>
  <r>
    <x v="0"/>
    <n v="22140.799999999999"/>
    <n v="12462.02"/>
    <n v="38413553.539999999"/>
  </r>
  <r>
    <x v="1"/>
    <n v="44672"/>
    <n v="80273.09"/>
    <n v="248163454.99000001"/>
  </r>
  <r>
    <x v="1"/>
    <n v="44672"/>
    <n v="85122.89"/>
    <n v="263488542.47"/>
  </r>
  <r>
    <x v="1"/>
    <n v="249408"/>
    <n v="417124.79"/>
    <n v="1305066842.7"/>
  </r>
  <r>
    <x v="1"/>
    <n v="89344"/>
    <n v="131584.54"/>
    <n v="407172245.33999997"/>
  </r>
  <r>
    <x v="1"/>
    <n v="22848"/>
    <n v="35884.69"/>
    <n v="110429750.77"/>
  </r>
  <r>
    <x v="1"/>
    <n v="22400"/>
    <n v="44383.85"/>
    <n v="137385325.44999999"/>
  </r>
  <r>
    <x v="1"/>
    <n v="22400"/>
    <n v="46887.199999999997"/>
    <n v="145134170"/>
  </r>
  <r>
    <x v="1"/>
    <n v="46080"/>
    <n v="81383.39"/>
    <n v="256618105.34"/>
  </r>
  <r>
    <x v="1"/>
    <n v="24000"/>
    <n v="55764.56"/>
    <n v="173213645.68000001"/>
  </r>
  <r>
    <x v="1"/>
    <n v="24000"/>
    <n v="62724"/>
    <n v="197781316.80000001"/>
  </r>
  <r>
    <x v="1"/>
    <n v="14400"/>
    <n v="32585.25"/>
    <n v="101087591.81"/>
  </r>
  <r>
    <x v="1"/>
    <n v="48000"/>
    <n v="111855.73"/>
    <n v="350074260.41000003"/>
  </r>
  <r>
    <x v="1"/>
    <n v="24000"/>
    <n v="61020"/>
    <n v="188642719.80000001"/>
  </r>
  <r>
    <x v="1"/>
    <n v="22272"/>
    <n v="83224.45"/>
    <n v="257478971.16"/>
  </r>
  <r>
    <x v="0"/>
    <n v="24000"/>
    <n v="52654.14"/>
    <n v="163552183.5"/>
  </r>
  <r>
    <x v="1"/>
    <n v="22800"/>
    <n v="40685.08"/>
    <n v="128662496.98999999"/>
  </r>
  <r>
    <x v="1"/>
    <n v="21936"/>
    <n v="42154.5"/>
    <n v="130320215.2"/>
  </r>
  <r>
    <x v="0"/>
    <n v="90709.04"/>
    <n v="86517.64"/>
    <n v="270470580.98000002"/>
  </r>
  <r>
    <x v="0"/>
    <n v="21840"/>
    <n v="32668.14"/>
    <n v="101022629.45"/>
  </r>
  <r>
    <x v="0"/>
    <n v="45209"/>
    <n v="56459.53"/>
    <n v="176503218.08000001"/>
  </r>
  <r>
    <x v="0"/>
    <n v="22650.5"/>
    <n v="30396.14"/>
    <n v="95024108.900000006"/>
  </r>
  <r>
    <x v="1"/>
    <n v="22080"/>
    <n v="41242.199999999997"/>
    <n v="131601385.66"/>
  </r>
  <r>
    <x v="1"/>
    <n v="44544"/>
    <n v="64518.41"/>
    <n v="202944594.19"/>
  </r>
  <r>
    <x v="1"/>
    <n v="89952"/>
    <n v="156904.18"/>
    <n v="494414495.44"/>
  </r>
  <r>
    <x v="1"/>
    <n v="202944"/>
    <n v="364889.94"/>
    <n v="1141955304"/>
  </r>
  <r>
    <x v="1"/>
    <n v="22464"/>
    <n v="42783.3"/>
    <n v="131659188.25"/>
  </r>
  <r>
    <x v="1"/>
    <n v="44160"/>
    <n v="83714.25"/>
    <n v="267127148.88"/>
  </r>
  <r>
    <x v="1"/>
    <n v="89568"/>
    <n v="167824.1"/>
    <n v="529182952.11000001"/>
  </r>
  <r>
    <x v="0"/>
    <n v="46400"/>
    <n v="92053.48"/>
    <n v="289199537.44999999"/>
  </r>
  <r>
    <x v="0"/>
    <n v="44736"/>
    <n v="37405.51"/>
    <n v="116936731.94"/>
  </r>
  <r>
    <x v="0"/>
    <n v="66240"/>
    <n v="135464.06"/>
    <n v="424360913.62"/>
  </r>
  <r>
    <x v="0"/>
    <n v="22080"/>
    <n v="46443.85"/>
    <n v="146038970.81"/>
  </r>
  <r>
    <x v="0"/>
    <n v="63260"/>
    <n v="63260"/>
    <n v="198077092.80000001"/>
  </r>
  <r>
    <x v="0"/>
    <n v="43770"/>
    <n v="59087.53"/>
    <n v="184671995.99000001"/>
  </r>
  <r>
    <x v="0"/>
    <n v="22416"/>
    <n v="47587.040000000001"/>
    <n v="148627650.28999999"/>
  </r>
  <r>
    <x v="2"/>
    <n v="21696"/>
    <n v="42240"/>
    <n v="130584537.59999999"/>
  </r>
  <r>
    <x v="1"/>
    <n v="199872"/>
    <n v="345845.71"/>
    <n v="1072771706.5"/>
  </r>
  <r>
    <x v="1"/>
    <n v="22272"/>
    <n v="46036.639999999999"/>
    <n v="145162733.24000001"/>
  </r>
  <r>
    <x v="1"/>
    <n v="248736"/>
    <n v="428110.9"/>
    <n v="1333511156.3"/>
  </r>
  <r>
    <x v="1"/>
    <n v="20796"/>
    <n v="47840.49"/>
    <n v="147898396.43000001"/>
  </r>
  <r>
    <x v="1"/>
    <n v="22336"/>
    <n v="47457.58"/>
    <n v="146899718.55000001"/>
  </r>
  <r>
    <x v="1"/>
    <n v="113376"/>
    <n v="196591.83"/>
    <n v="618776192.25999999"/>
  </r>
  <r>
    <x v="1"/>
    <n v="65728"/>
    <n v="132654.39000000001"/>
    <n v="409695101.30000001"/>
  </r>
  <r>
    <x v="1"/>
    <n v="24000"/>
    <n v="27272.44"/>
    <n v="86246364.25"/>
  </r>
  <r>
    <x v="1"/>
    <n v="86528"/>
    <n v="152821.70000000001"/>
    <n v="473042761.94"/>
  </r>
  <r>
    <x v="1"/>
    <n v="247776"/>
    <n v="443015.85"/>
    <n v="1391818573.7"/>
  </r>
  <r>
    <x v="1"/>
    <n v="21568"/>
    <n v="42232.69"/>
    <n v="132027413.15000001"/>
  </r>
  <r>
    <x v="1"/>
    <n v="21696"/>
    <n v="40718.699999999997"/>
    <n v="125881453.86"/>
  </r>
  <r>
    <x v="1"/>
    <n v="10458"/>
    <n v="13902.77"/>
    <n v="43184228.060000002"/>
  </r>
  <r>
    <x v="1"/>
    <n v="21568"/>
    <n v="42653.05"/>
    <n v="135139790.96000001"/>
  </r>
  <r>
    <x v="1"/>
    <n v="7860"/>
    <n v="14026.75"/>
    <n v="43569329.780000001"/>
  </r>
  <r>
    <x v="1"/>
    <n v="65948"/>
    <n v="118538"/>
    <n v="369408129.56999999"/>
  </r>
  <r>
    <x v="1"/>
    <n v="44475.199999999997"/>
    <n v="68918.97"/>
    <n v="216787583.38"/>
  </r>
  <r>
    <x v="1"/>
    <n v="21972"/>
    <n v="21961.56"/>
    <n v="68216119.200000003"/>
  </r>
  <r>
    <x v="1"/>
    <n v="40102"/>
    <n v="40102"/>
    <n v="124290692.48"/>
  </r>
  <r>
    <x v="1"/>
    <n v="22777.599999999999"/>
    <n v="42569.89"/>
    <n v="133905717.48"/>
  </r>
  <r>
    <x v="1"/>
    <n v="20454"/>
    <n v="32669.48"/>
    <n v="103508346.95"/>
  </r>
  <r>
    <x v="1"/>
    <n v="24000"/>
    <n v="56648.89"/>
    <n v="175960516.16"/>
  </r>
  <r>
    <x v="1"/>
    <n v="46112"/>
    <n v="90092.49"/>
    <n v="279489427.10000002"/>
  </r>
  <r>
    <x v="1"/>
    <n v="24000"/>
    <n v="55206.66"/>
    <n v="171480719.02000001"/>
  </r>
  <r>
    <x v="1"/>
    <n v="69408"/>
    <n v="145514.89000000001"/>
    <n v="450968105.88999999"/>
  </r>
  <r>
    <x v="1"/>
    <n v="96000"/>
    <n v="227153.32"/>
    <n v="709330013.38999999"/>
  </r>
  <r>
    <x v="1"/>
    <n v="23616"/>
    <n v="44751.12"/>
    <n v="141787211.05000001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">
  <r>
    <x v="0"/>
    <n v="7879"/>
    <n v="15084.8"/>
    <n v="42789108.659999996"/>
  </r>
  <r>
    <x v="0"/>
    <n v="3640"/>
    <n v="10979.92"/>
    <n v="31478662.039999999"/>
  </r>
  <r>
    <x v="1"/>
    <n v="14400"/>
    <n v="49678.27"/>
    <n v="141533888"/>
  </r>
  <r>
    <x v="1"/>
    <n v="20876"/>
    <n v="45952.75"/>
    <n v="130737871.40000001"/>
  </r>
  <r>
    <x v="1"/>
    <n v="89952"/>
    <n v="232303.37"/>
    <n v="664797696.60000002"/>
  </r>
  <r>
    <x v="1"/>
    <n v="21440"/>
    <n v="55286.19"/>
    <n v="157510908.19999999"/>
  </r>
  <r>
    <x v="1"/>
    <n v="89856"/>
    <n v="248848.68"/>
    <n v="709390443.60000002"/>
  </r>
  <r>
    <x v="1"/>
    <n v="22944"/>
    <n v="40460.870000000003"/>
    <n v="115413822.5"/>
  </r>
  <r>
    <x v="0"/>
    <n v="21984"/>
    <n v="48010.38"/>
    <n v="138229085.59999999"/>
  </r>
  <r>
    <x v="1"/>
    <n v="24000"/>
    <n v="36897"/>
    <n v="106231997.59999999"/>
  </r>
  <r>
    <x v="1"/>
    <n v="24000"/>
    <n v="36898.230000000003"/>
    <n v="105948101.7"/>
  </r>
  <r>
    <x v="1"/>
    <n v="24000"/>
    <n v="36938.46"/>
    <n v="105276088.5"/>
  </r>
  <r>
    <x v="0"/>
    <n v="21132"/>
    <n v="49730.57"/>
    <n v="141521266.90000001"/>
  </r>
  <r>
    <x v="0"/>
    <n v="22848"/>
    <n v="38812.339999999997"/>
    <n v="110450604.7"/>
  </r>
  <r>
    <x v="0"/>
    <n v="22080"/>
    <n v="69903.45"/>
    <n v="199775671.69999999"/>
  </r>
  <r>
    <x v="0"/>
    <n v="19678.2"/>
    <n v="44451.45"/>
    <n v="127982392.3"/>
  </r>
  <r>
    <x v="0"/>
    <n v="21450"/>
    <n v="48006.41"/>
    <n v="137254646.80000001"/>
  </r>
  <r>
    <x v="0"/>
    <n v="22080"/>
    <n v="70079.899999999994"/>
    <n v="199380819.5"/>
  </r>
  <r>
    <x v="0"/>
    <n v="23136"/>
    <n v="36475.089999999997"/>
    <n v="102725890.2"/>
  </r>
  <r>
    <x v="0"/>
    <n v="22080"/>
    <n v="69395.02"/>
    <n v="198322639.80000001"/>
  </r>
  <r>
    <x v="1"/>
    <n v="133479"/>
    <n v="345622.24"/>
    <n v="987545145"/>
  </r>
  <r>
    <x v="0"/>
    <n v="44160"/>
    <n v="139983.35"/>
    <n v="400140413"/>
  </r>
  <r>
    <x v="0"/>
    <n v="22080"/>
    <n v="69310.28"/>
    <n v="198080463"/>
  </r>
  <r>
    <x v="0"/>
    <n v="21756"/>
    <n v="46901.87"/>
    <n v="133623896.59999999"/>
  </r>
  <r>
    <x v="1"/>
    <n v="21504"/>
    <n v="41896.339999999997"/>
    <n v="119336696.90000001"/>
  </r>
  <r>
    <x v="1"/>
    <n v="89280"/>
    <n v="244704.39"/>
    <n v="699078679.79999995"/>
  </r>
  <r>
    <x v="1"/>
    <n v="45696"/>
    <n v="100758.65"/>
    <n v="290099267.10000002"/>
  </r>
  <r>
    <x v="1"/>
    <n v="45120"/>
    <n v="122848.92"/>
    <n v="352198025.69999999"/>
  </r>
  <r>
    <x v="1"/>
    <n v="22368"/>
    <n v="52956.93"/>
    <n v="152470945"/>
  </r>
  <r>
    <x v="1"/>
    <n v="42816"/>
    <n v="101691.62"/>
    <n v="289720442.30000001"/>
  </r>
  <r>
    <x v="1"/>
    <n v="67488"/>
    <n v="185365.41"/>
    <n v="531427801.19999999"/>
  </r>
  <r>
    <x v="1"/>
    <n v="112992"/>
    <n v="291232.96000000002"/>
    <n v="834014826.60000002"/>
  </r>
  <r>
    <x v="1"/>
    <n v="85376"/>
    <n v="230626.55"/>
    <n v="657057347.20000005"/>
  </r>
  <r>
    <x v="1"/>
    <n v="21302.400000000001"/>
    <n v="37993.269999999997"/>
    <n v="108626178.3"/>
  </r>
  <r>
    <x v="1"/>
    <n v="16752"/>
    <n v="42850.400000000001"/>
    <n v="122054222.40000001"/>
  </r>
  <r>
    <x v="1"/>
    <n v="21268.799999999999"/>
    <n v="48933.67"/>
    <n v="140338829.5"/>
  </r>
  <r>
    <x v="1"/>
    <n v="24000"/>
    <n v="44035.58"/>
    <n v="125610611.2"/>
  </r>
  <r>
    <x v="1"/>
    <n v="46848"/>
    <n v="82367.02"/>
    <n v="235958214.69999999"/>
  </r>
  <r>
    <x v="1"/>
    <n v="24000"/>
    <n v="52363.12"/>
    <n v="149364752.5"/>
  </r>
  <r>
    <x v="1"/>
    <n v="23760"/>
    <n v="41388.839999999997"/>
    <n v="118060838.3"/>
  </r>
  <r>
    <x v="1"/>
    <n v="45984"/>
    <n v="83530.259999999995"/>
    <n v="239474573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">
  <r>
    <x v="0"/>
    <n v="9888"/>
    <n v="16806.8"/>
    <n v="48821569.109999999"/>
  </r>
  <r>
    <x v="0"/>
    <n v="24"/>
    <n v="21"/>
    <n v="60485.04"/>
  </r>
  <r>
    <x v="1"/>
    <n v="38"/>
    <n v="88"/>
    <n v="255903.56"/>
  </r>
  <r>
    <x v="0"/>
    <n v="38550"/>
    <n v="63425"/>
    <n v="184692964.80000001"/>
  </r>
  <r>
    <x v="1"/>
    <n v="86496"/>
    <n v="190501.63"/>
    <n v="562434308.39999998"/>
  </r>
  <r>
    <x v="1"/>
    <n v="86928"/>
    <n v="179824.04"/>
    <n v="520792167.39999998"/>
  </r>
  <r>
    <x v="1"/>
    <n v="42816"/>
    <n v="97265.98"/>
    <n v="285532551.10000002"/>
  </r>
  <r>
    <x v="1"/>
    <n v="18814"/>
    <n v="35112"/>
    <n v="104662903"/>
  </r>
  <r>
    <x v="1"/>
    <n v="21376"/>
    <n v="39292.519999999997"/>
    <n v="114419425.3"/>
  </r>
  <r>
    <x v="0"/>
    <n v="19508"/>
    <n v="27849.14"/>
    <n v="82619208.159999996"/>
  </r>
  <r>
    <x v="0"/>
    <n v="17670"/>
    <n v="24827.74"/>
    <n v="72298130.599999994"/>
  </r>
  <r>
    <x v="0"/>
    <n v="21440"/>
    <n v="33534.74"/>
    <n v="98054238.370000005"/>
  </r>
  <r>
    <x v="0"/>
    <n v="21312"/>
    <n v="33827.050000000003"/>
    <n v="98522297.930000007"/>
  </r>
  <r>
    <x v="0"/>
    <n v="21696"/>
    <n v="45291.67"/>
    <n v="134365438.59999999"/>
  </r>
  <r>
    <x v="0"/>
    <n v="64656"/>
    <n v="142426.98000000001"/>
    <n v="420298099.10000002"/>
  </r>
  <r>
    <x v="0"/>
    <n v="21312"/>
    <n v="34052.42"/>
    <n v="100005828.09999999"/>
  </r>
  <r>
    <x v="0"/>
    <n v="20880"/>
    <n v="35496"/>
    <n v="103363997"/>
  </r>
  <r>
    <x v="0"/>
    <n v="42240"/>
    <n v="70026.149999999994"/>
    <n v="206000218.90000001"/>
  </r>
  <r>
    <x v="1"/>
    <n v="21696"/>
    <n v="45841.77"/>
    <n v="136261910.80000001"/>
  </r>
  <r>
    <x v="1"/>
    <n v="325008"/>
    <n v="636009.23"/>
    <n v="1865611893"/>
  </r>
  <r>
    <x v="1"/>
    <n v="65088"/>
    <n v="137794.31"/>
    <n v="403458093.19999999"/>
  </r>
  <r>
    <x v="1"/>
    <n v="560"/>
    <n v="1514.6"/>
    <n v="4509615.47"/>
  </r>
  <r>
    <x v="1"/>
    <n v="21120"/>
    <n v="35559.599999999999"/>
    <n v="103804517.5"/>
  </r>
  <r>
    <x v="1"/>
    <n v="21120"/>
    <n v="40892.58"/>
    <n v="119372392.8"/>
  </r>
  <r>
    <x v="1"/>
    <n v="16406"/>
    <n v="31976"/>
    <n v="95315020.079999998"/>
  </r>
  <r>
    <x v="0"/>
    <n v="1458"/>
    <n v="892"/>
    <n v="2658900.36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">
  <r>
    <x v="0"/>
    <n v="52"/>
    <n v="61.1"/>
    <n v="195862.16"/>
  </r>
  <r>
    <x v="1"/>
    <n v="41760"/>
    <n v="97262.96"/>
    <n v="303131566.10000002"/>
  </r>
  <r>
    <x v="1"/>
    <n v="60416"/>
    <n v="131556.6"/>
    <n v="418405918"/>
  </r>
  <r>
    <x v="1"/>
    <n v="20928"/>
    <n v="49122.7"/>
    <n v="154013418.90000001"/>
  </r>
  <r>
    <x v="1"/>
    <n v="20528"/>
    <n v="43986.6"/>
    <n v="134853678.40000001"/>
  </r>
  <r>
    <x v="1"/>
    <n v="17372"/>
    <n v="38001"/>
    <n v="116503085.8"/>
  </r>
  <r>
    <x v="1"/>
    <n v="42896"/>
    <n v="87268.9"/>
    <n v="273612436.80000001"/>
  </r>
  <r>
    <x v="1"/>
    <n v="43344"/>
    <n v="94554.9"/>
    <n v="289885466.89999998"/>
  </r>
  <r>
    <x v="1"/>
    <n v="13374"/>
    <n v="24212.62"/>
    <n v="73904906.400000006"/>
  </r>
  <r>
    <x v="1"/>
    <n v="30240"/>
    <n v="60605.71"/>
    <n v="188805374.09999999"/>
  </r>
  <r>
    <x v="0"/>
    <n v="21376"/>
    <n v="45318.46"/>
    <n v="143393045.69999999"/>
  </r>
  <r>
    <x v="0"/>
    <n v="21120"/>
    <n v="30771"/>
    <n v="94337424.090000004"/>
  </r>
  <r>
    <x v="0"/>
    <n v="42752"/>
    <n v="76136.88"/>
    <n v="242433689"/>
  </r>
  <r>
    <x v="0"/>
    <n v="20160"/>
    <n v="38858.400000000001"/>
    <n v="124464621"/>
  </r>
  <r>
    <x v="0"/>
    <n v="40560"/>
    <n v="117656.49"/>
    <n v="381913818.19999999"/>
  </r>
  <r>
    <x v="0"/>
    <n v="20928"/>
    <n v="48243.67"/>
    <n v="154017434"/>
  </r>
  <r>
    <x v="0"/>
    <n v="40992"/>
    <n v="91746.11"/>
    <n v="291374635.80000001"/>
  </r>
  <r>
    <x v="0"/>
    <n v="21120"/>
    <n v="41484"/>
    <n v="127181232.40000001"/>
  </r>
  <r>
    <x v="0"/>
    <n v="21120"/>
    <n v="39600"/>
    <n v="126941760"/>
  </r>
  <r>
    <x v="1"/>
    <n v="20880"/>
    <n v="18447.21"/>
    <n v="56306972.490000002"/>
  </r>
  <r>
    <x v="0"/>
    <n v="63552"/>
    <n v="115114.97"/>
    <n v="362106123.5"/>
  </r>
  <r>
    <x v="0"/>
    <n v="103296"/>
    <n v="225992.82"/>
    <n v="717767041.39999998"/>
  </r>
  <r>
    <x v="0"/>
    <n v="20160"/>
    <n v="31498.799999999999"/>
    <n v="96568706.049999997"/>
  </r>
  <r>
    <x v="0"/>
    <n v="42624"/>
    <n v="97223.95"/>
    <n v="302084200.39999998"/>
  </r>
  <r>
    <x v="0"/>
    <n v="20544"/>
    <n v="36279.870000000003"/>
    <n v="113747550.8"/>
  </r>
  <r>
    <x v="0"/>
    <n v="42880"/>
    <n v="77130.399999999994"/>
    <n v="244017841.80000001"/>
  </r>
  <r>
    <x v="0"/>
    <n v="20160"/>
    <n v="39564"/>
    <n v="125185243.7"/>
  </r>
  <r>
    <x v="0"/>
    <n v="40752"/>
    <n v="90141.55"/>
    <n v="280030218.19999999"/>
  </r>
  <r>
    <x v="0"/>
    <n v="40800"/>
    <n v="91438.56"/>
    <n v="288710726"/>
  </r>
  <r>
    <x v="0"/>
    <n v="42752"/>
    <n v="81213.62"/>
    <n v="256969639.30000001"/>
  </r>
  <r>
    <x v="0"/>
    <n v="20"/>
    <n v="5"/>
    <n v="15111.75"/>
  </r>
  <r>
    <x v="0"/>
    <n v="17712"/>
    <n v="38059.56"/>
    <n v="120391903.2"/>
  </r>
  <r>
    <x v="0"/>
    <n v="20208"/>
    <n v="51471.59"/>
    <n v="163467593.19999999"/>
  </r>
  <r>
    <x v="0"/>
    <n v="19200"/>
    <n v="33603.5"/>
    <n v="106325506.40000001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">
  <r>
    <x v="0"/>
    <n v="22640"/>
    <n v="55326.2"/>
    <n v="174878925.78999999"/>
  </r>
  <r>
    <x v="0"/>
    <n v="136320"/>
    <n v="252232.2"/>
    <n v="796668866.60000002"/>
  </r>
  <r>
    <x v="0"/>
    <n v="42496"/>
    <n v="95228.65"/>
    <n v="307378084.17000002"/>
  </r>
  <r>
    <x v="0"/>
    <n v="22208"/>
    <n v="36993.29"/>
    <n v="116036482.81"/>
  </r>
  <r>
    <x v="0"/>
    <n v="90816"/>
    <n v="170326.66"/>
    <n v="528898344.62"/>
  </r>
  <r>
    <x v="0"/>
    <n v="22080"/>
    <n v="42569.37"/>
    <n v="134556244.55000001"/>
  </r>
  <r>
    <x v="0"/>
    <n v="21888"/>
    <n v="30147.4"/>
    <n v="94445171.769999996"/>
  </r>
  <r>
    <x v="0"/>
    <n v="42880"/>
    <n v="65481.99"/>
    <n v="211109506.25"/>
  </r>
  <r>
    <x v="0"/>
    <n v="113920"/>
    <n v="226818.04"/>
    <n v="720327889.13"/>
  </r>
  <r>
    <x v="0"/>
    <n v="22368"/>
    <n v="46190.15"/>
    <n v="145192269.90000001"/>
  </r>
  <r>
    <x v="0"/>
    <n v="92688"/>
    <n v="178891.62"/>
    <n v="565850181.96000004"/>
  </r>
  <r>
    <x v="0"/>
    <n v="22464"/>
    <n v="45384.94"/>
    <n v="146493055.47999999"/>
  </r>
  <r>
    <x v="0"/>
    <n v="42624"/>
    <n v="55602.21"/>
    <n v="179392943.25999999"/>
  </r>
  <r>
    <x v="0"/>
    <n v="94720"/>
    <n v="208897.2"/>
    <n v="667086343.15999997"/>
  </r>
  <r>
    <x v="0"/>
    <n v="24000"/>
    <n v="52464.77"/>
    <n v="162913603.80000001"/>
  </r>
  <r>
    <x v="1"/>
    <n v="7"/>
    <n v="5.39"/>
    <n v="16906.75"/>
  </r>
  <r>
    <x v="1"/>
    <n v="62546"/>
    <n v="112156.06"/>
    <n v="360205384.98000002"/>
  </r>
  <r>
    <x v="1"/>
    <n v="44926"/>
    <n v="83746.210000000006"/>
    <n v="267639122.78"/>
  </r>
  <r>
    <x v="1"/>
    <n v="46464"/>
    <n v="90157.72"/>
    <n v="292807030.38"/>
  </r>
  <r>
    <x v="1"/>
    <n v="22418"/>
    <n v="39719.57"/>
    <n v="123337208.76000001"/>
  </r>
  <r>
    <x v="1"/>
    <n v="20352"/>
    <n v="32736"/>
    <n v="105998513.28"/>
  </r>
  <r>
    <x v="1"/>
    <n v="19200"/>
    <n v="28800"/>
    <n v="91021824"/>
  </r>
  <r>
    <x v="0"/>
    <n v="45888"/>
    <n v="68030.97"/>
    <n v="220945541.88"/>
  </r>
  <r>
    <x v="0"/>
    <n v="22480"/>
    <n v="34238.36"/>
    <n v="108699602.94"/>
  </r>
  <r>
    <x v="0"/>
    <n v="48000"/>
    <n v="85014.56"/>
    <n v="270582995.80000001"/>
  </r>
  <r>
    <x v="1"/>
    <n v="21384"/>
    <n v="34036.15"/>
    <n v="106627769.98999999"/>
  </r>
  <r>
    <x v="1"/>
    <n v="22080"/>
    <n v="43234.44"/>
    <n v="135901409.31"/>
  </r>
  <r>
    <x v="1"/>
    <n v="44292"/>
    <n v="59841.68"/>
    <n v="187470818.25999999"/>
  </r>
  <r>
    <x v="1"/>
    <n v="20172"/>
    <n v="35986.79"/>
    <n v="112583592.91"/>
  </r>
  <r>
    <x v="1"/>
    <n v="21840"/>
    <n v="27053.09"/>
    <n v="86927800.379999995"/>
  </r>
  <r>
    <x v="0"/>
    <n v="46176"/>
    <n v="81998.41"/>
    <n v="256482629.19999999"/>
  </r>
  <r>
    <x v="0"/>
    <n v="22848"/>
    <n v="37632.93"/>
    <n v="118543353.17"/>
  </r>
  <r>
    <x v="0"/>
    <n v="115680"/>
    <n v="191979.27"/>
    <n v="601973581.86000001"/>
  </r>
  <r>
    <x v="1"/>
    <n v="22080"/>
    <n v="43550.45"/>
    <n v="136894742.50999999"/>
  </r>
  <r>
    <x v="1"/>
    <n v="24000"/>
    <n v="27364.799999999999"/>
    <n v="86496575.370000005"/>
  </r>
  <r>
    <x v="1"/>
    <n v="43370"/>
    <n v="62964.52"/>
    <n v="198430569.31999999"/>
  </r>
  <r>
    <x v="1"/>
    <n v="19990"/>
    <n v="29985"/>
    <n v="94778686.950000003"/>
  </r>
  <r>
    <x v="0"/>
    <n v="207568"/>
    <n v="391491.85"/>
    <n v="1237977690.7"/>
  </r>
  <r>
    <x v="0"/>
    <n v="297216"/>
    <n v="524164.99"/>
    <n v="1646040912.7"/>
  </r>
  <r>
    <x v="0"/>
    <n v="21440"/>
    <n v="42467.839999999997"/>
    <n v="137077269.27000001"/>
  </r>
  <r>
    <x v="0"/>
    <n v="21504"/>
    <n v="43535.040000000001"/>
    <n v="140521966.75999999"/>
  </r>
  <r>
    <x v="0"/>
    <n v="44736"/>
    <n v="15104.69"/>
    <n v="49055803.789999999"/>
  </r>
  <r>
    <x v="0"/>
    <n v="22464"/>
    <n v="41624"/>
    <n v="130398834.72"/>
  </r>
  <r>
    <x v="0"/>
    <n v="22080"/>
    <n v="53436.85"/>
    <n v="171704889.52000001"/>
  </r>
  <r>
    <x v="0"/>
    <n v="93392"/>
    <n v="217027.13"/>
    <n v="684848261.26999998"/>
  </r>
  <r>
    <x v="0"/>
    <n v="340560"/>
    <n v="648019.27"/>
    <n v="2042917879.0999999"/>
  </r>
  <r>
    <x v="0"/>
    <n v="149888"/>
    <n v="318457.40000000002"/>
    <n v="1030713521.1"/>
  </r>
  <r>
    <x v="0"/>
    <n v="115536"/>
    <n v="201540.71"/>
    <n v="642264161.25999999"/>
  </r>
  <r>
    <x v="0"/>
    <n v="114912"/>
    <n v="205797.42"/>
    <n v="646895378.10000002"/>
  </r>
  <r>
    <x v="0"/>
    <n v="21440"/>
    <n v="50975.15"/>
    <n v="164537079.41"/>
  </r>
  <r>
    <x v="0"/>
    <n v="21696"/>
    <n v="40818.35"/>
    <n v="126917312.02"/>
  </r>
  <r>
    <x v="0"/>
    <n v="16104"/>
    <n v="22960.63"/>
    <n v="74569697.260000005"/>
  </r>
  <r>
    <x v="0"/>
    <n v="22032"/>
    <n v="51230.97"/>
    <n v="160695671.28"/>
  </r>
  <r>
    <x v="0"/>
    <n v="24000"/>
    <n v="48512.75"/>
    <n v="153323576.12"/>
  </r>
  <r>
    <x v="0"/>
    <n v="24000"/>
    <n v="49110.55"/>
    <n v="154044571.06999999"/>
  </r>
  <r>
    <x v="0"/>
    <n v="24000"/>
    <n v="44706.7"/>
    <n v="144303839.19"/>
  </r>
  <r>
    <x v="0"/>
    <n v="48000"/>
    <n v="91103.22"/>
    <n v="287929904.74000001"/>
  </r>
  <r>
    <x v="0"/>
    <n v="46432"/>
    <n v="84612.43"/>
    <n v="263087120.84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x v="0"/>
    <n v="1292"/>
    <n v="2764.8"/>
    <n v="7797537.79"/>
  </r>
  <r>
    <x v="0"/>
    <n v="1425"/>
    <n v="3686.4"/>
    <n v="10050859"/>
  </r>
  <r>
    <x v="0"/>
    <n v="22336"/>
    <n v="46742.44"/>
    <n v="131172374.5"/>
  </r>
  <r>
    <x v="0"/>
    <n v="66816"/>
    <n v="169948.42"/>
    <n v="466093274.10000002"/>
  </r>
  <r>
    <x v="1"/>
    <n v="44800"/>
    <n v="118987.72"/>
    <n v="321902238.39999998"/>
  </r>
  <r>
    <x v="1"/>
    <n v="133696"/>
    <n v="315339.25"/>
    <n v="863948262.70000005"/>
  </r>
  <r>
    <x v="1"/>
    <n v="314976"/>
    <n v="789098.31"/>
    <n v="2168909245"/>
  </r>
  <r>
    <x v="1"/>
    <n v="178496"/>
    <n v="441456.62"/>
    <n v="1206993125"/>
  </r>
  <r>
    <x v="1"/>
    <n v="128320"/>
    <n v="363461.41"/>
    <n v="990912623.10000002"/>
  </r>
  <r>
    <x v="1"/>
    <n v="66624"/>
    <n v="158167.35999999999"/>
    <n v="441584289"/>
  </r>
  <r>
    <x v="1"/>
    <n v="107280"/>
    <n v="326851.84999999998"/>
    <n v="889756726.5"/>
  </r>
  <r>
    <x v="1"/>
    <n v="67200"/>
    <n v="141491.59"/>
    <n v="382810605.30000001"/>
  </r>
  <r>
    <x v="1"/>
    <n v="22864"/>
    <n v="49903.94"/>
    <n v="138756408.09999999"/>
  </r>
  <r>
    <x v="1"/>
    <n v="70560"/>
    <n v="130453.1"/>
    <n v="356308260.89999998"/>
  </r>
  <r>
    <x v="1"/>
    <n v="20640"/>
    <n v="42283.35"/>
    <n v="117768432.09999999"/>
  </r>
  <r>
    <x v="0"/>
    <n v="19632"/>
    <n v="25522.98"/>
    <n v="71450306.359999999"/>
  </r>
  <r>
    <x v="1"/>
    <n v="23840"/>
    <n v="36861.42"/>
    <n v="102492072.5"/>
  </r>
  <r>
    <x v="1"/>
    <n v="104640"/>
    <n v="185115.83"/>
    <n v="513077853.39999998"/>
  </r>
  <r>
    <x v="1"/>
    <n v="41760"/>
    <n v="92451.98"/>
    <n v="255262980.09999999"/>
  </r>
  <r>
    <x v="0"/>
    <n v="19642"/>
    <n v="26220.799999999999"/>
    <n v="70944045.310000002"/>
  </r>
  <r>
    <x v="0"/>
    <n v="21138"/>
    <n v="46831.23"/>
    <n v="130435278.40000001"/>
  </r>
  <r>
    <x v="0"/>
    <n v="15926"/>
    <n v="33869.94"/>
    <n v="95048535.219999999"/>
  </r>
  <r>
    <x v="0"/>
    <n v="21126"/>
    <n v="32978.32"/>
    <n v="91851876.430000007"/>
  </r>
  <r>
    <x v="0"/>
    <n v="17966"/>
    <n v="25697.4"/>
    <n v="70042375.280000001"/>
  </r>
  <r>
    <x v="1"/>
    <n v="44256"/>
    <n v="121261.52"/>
    <n v="338547612.39999998"/>
  </r>
  <r>
    <x v="1"/>
    <n v="22272"/>
    <n v="58702.39"/>
    <n v="165557763.5"/>
  </r>
  <r>
    <x v="1"/>
    <n v="24000"/>
    <n v="37635.300000000003"/>
    <n v="106142460.2"/>
  </r>
  <r>
    <x v="1"/>
    <n v="22080"/>
    <n v="60381.73"/>
    <n v="163353109.40000001"/>
  </r>
  <r>
    <x v="0"/>
    <n v="44736"/>
    <n v="101934.48"/>
    <n v="283115166.60000002"/>
  </r>
  <r>
    <x v="0"/>
    <n v="22400"/>
    <n v="42383.63"/>
    <n v="116892356.2"/>
  </r>
  <r>
    <x v="0"/>
    <n v="20704"/>
    <n v="36894.800000000003"/>
    <n v="100562680.59999999"/>
  </r>
  <r>
    <x v="0"/>
    <n v="20448"/>
    <n v="37169.4"/>
    <n v="101311146.8"/>
  </r>
  <r>
    <x v="0"/>
    <n v="23568"/>
    <n v="42452.2"/>
    <n v="115046735.59999999"/>
  </r>
  <r>
    <x v="2"/>
    <n v="21504"/>
    <n v="22174.68"/>
    <n v="59996701.189999998"/>
  </r>
  <r>
    <x v="1"/>
    <n v="111680"/>
    <n v="331364.68"/>
    <n v="915658797.60000002"/>
  </r>
  <r>
    <x v="1"/>
    <n v="158016"/>
    <n v="365942.8"/>
    <n v="1000222003"/>
  </r>
  <r>
    <x v="1"/>
    <n v="128128"/>
    <n v="361200.8"/>
    <n v="983469968.79999995"/>
  </r>
  <r>
    <x v="1"/>
    <n v="66944"/>
    <n v="183986.7"/>
    <n v="512443436.60000002"/>
  </r>
  <r>
    <x v="1"/>
    <n v="180288"/>
    <n v="423388.05"/>
    <n v="1155448823"/>
  </r>
  <r>
    <x v="1"/>
    <n v="157056"/>
    <n v="377939.86"/>
    <n v="1032011312"/>
  </r>
  <r>
    <x v="1"/>
    <n v="21312"/>
    <n v="70324.460000000006"/>
    <n v="191680567.59999999"/>
  </r>
  <r>
    <x v="1"/>
    <n v="66880"/>
    <n v="181648.56"/>
    <n v="505931202.30000001"/>
  </r>
  <r>
    <x v="1"/>
    <n v="44832"/>
    <n v="52572.38"/>
    <n v="147177208.90000001"/>
  </r>
  <r>
    <x v="1"/>
    <n v="23424"/>
    <n v="35365.42"/>
    <n v="99245270.829999998"/>
  </r>
  <r>
    <x v="1"/>
    <n v="20832"/>
    <n v="40971.9"/>
    <n v="114978623.5"/>
  </r>
  <r>
    <x v="1"/>
    <n v="17410"/>
    <n v="29153.38"/>
    <n v="81103245.489999995"/>
  </r>
  <r>
    <x v="1"/>
    <n v="21657.599999999999"/>
    <n v="18174.41"/>
    <n v="50493418.07"/>
  </r>
  <r>
    <x v="1"/>
    <n v="47424"/>
    <n v="80183.28"/>
    <n v="221153530.30000001"/>
  </r>
  <r>
    <x v="1"/>
    <n v="18936"/>
    <n v="54976.28"/>
    <n v="152859897.30000001"/>
  </r>
  <r>
    <x v="2"/>
    <n v="92"/>
    <n v="2477.9299999999998"/>
    <n v="6918083.2000000002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">
  <r>
    <x v="0"/>
    <n v="14880"/>
    <n v="25296"/>
    <n v="72582318.719999999"/>
  </r>
  <r>
    <x v="1"/>
    <n v="65952"/>
    <n v="126151.89"/>
    <n v="360497948.5"/>
  </r>
  <r>
    <x v="1"/>
    <n v="21477.599999999999"/>
    <n v="34742.050000000003"/>
    <n v="99600940.879999995"/>
  </r>
  <r>
    <x v="0"/>
    <n v="42240"/>
    <n v="166186.68"/>
    <n v="477379547.60000002"/>
  </r>
  <r>
    <x v="0"/>
    <n v="84612"/>
    <n v="335941.61"/>
    <n v="980936001.70000005"/>
  </r>
  <r>
    <x v="1"/>
    <n v="21120"/>
    <n v="103372.87"/>
    <n v="304361774.89999998"/>
  </r>
  <r>
    <x v="1"/>
    <n v="20592"/>
    <n v="46180.61"/>
    <n v="132506947.90000001"/>
  </r>
  <r>
    <x v="0"/>
    <n v="37486"/>
    <n v="48839.92"/>
    <n v="139946305.59999999"/>
  </r>
  <r>
    <x v="0"/>
    <n v="21780"/>
    <n v="48388.27"/>
    <n v="138820623.90000001"/>
  </r>
  <r>
    <x v="0"/>
    <n v="21120"/>
    <n v="29044.16"/>
    <n v="82424421.659999996"/>
  </r>
  <r>
    <x v="0"/>
    <n v="84480"/>
    <n v="123366.3"/>
    <n v="353920981.19999999"/>
  </r>
  <r>
    <x v="1"/>
    <n v="22128"/>
    <n v="42518.62"/>
    <n v="121503334.40000001"/>
  </r>
  <r>
    <x v="1"/>
    <n v="87216"/>
    <n v="183876.68"/>
    <n v="527288540.60000002"/>
  </r>
  <r>
    <x v="1"/>
    <n v="21552"/>
    <n v="49971.4"/>
    <n v="144873584.90000001"/>
  </r>
  <r>
    <x v="1"/>
    <n v="21009.599999999999"/>
    <n v="37293.93"/>
    <n v="106916849.09999999"/>
  </r>
  <r>
    <x v="1"/>
    <n v="20736"/>
    <n v="39936"/>
    <n v="114560409.59999999"/>
  </r>
  <r>
    <x v="1"/>
    <n v="21384"/>
    <n v="41354.07"/>
    <n v="118175458.09999999"/>
  </r>
  <r>
    <x v="1"/>
    <n v="21450"/>
    <n v="40620.51"/>
    <n v="116535774.90000001"/>
  </r>
  <r>
    <x v="1"/>
    <n v="17664"/>
    <n v="34704"/>
    <n v="99131281.920000002"/>
  </r>
  <r>
    <x v="1"/>
    <n v="21318"/>
    <n v="40764.699999999997"/>
    <n v="116491245"/>
  </r>
  <r>
    <x v="1"/>
    <n v="21318"/>
    <n v="42650.01"/>
    <n v="121684743.5"/>
  </r>
  <r>
    <x v="1"/>
    <n v="43428"/>
    <n v="75794.350000000006"/>
    <n v="217679857.30000001"/>
  </r>
  <r>
    <x v="1"/>
    <n v="14480"/>
    <n v="12539.8"/>
    <n v="35799749.619999997"/>
  </r>
  <r>
    <x v="1"/>
    <n v="39120"/>
    <n v="72212"/>
    <n v="206677822.69999999"/>
  </r>
  <r>
    <x v="1"/>
    <n v="19563"/>
    <n v="33583"/>
    <n v="95980214"/>
  </r>
  <r>
    <x v="0"/>
    <n v="1015.15"/>
    <n v="2955"/>
    <n v="8558024.5500000007"/>
  </r>
  <r>
    <x v="0"/>
    <n v="5707"/>
    <n v="1529.3"/>
    <n v="4399026.47"/>
  </r>
  <r>
    <x v="0"/>
    <n v="8.76"/>
    <n v="30"/>
    <n v="88329.3"/>
  </r>
  <r>
    <x v="0"/>
    <n v="95.41"/>
    <n v="6"/>
    <n v="17215.919999999998"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x v="0"/>
    <n v="14976"/>
    <n v="17918.310000000001"/>
    <n v="52737707.539999999"/>
  </r>
  <r>
    <x v="0"/>
    <n v="21696"/>
    <n v="38075.949999999997"/>
    <n v="109876530.40000001"/>
  </r>
  <r>
    <x v="0"/>
    <n v="20928"/>
    <n v="50817.37"/>
    <n v="156588135.69999999"/>
  </r>
  <r>
    <x v="0"/>
    <n v="21184"/>
    <n v="25467.67"/>
    <n v="77879116.150000006"/>
  </r>
  <r>
    <x v="0"/>
    <n v="21248"/>
    <n v="34746.89"/>
    <n v="106891510.2"/>
  </r>
  <r>
    <x v="0"/>
    <n v="22400"/>
    <n v="45503.85"/>
    <n v="134025674.7"/>
  </r>
  <r>
    <x v="0"/>
    <n v="22400"/>
    <n v="46258.87"/>
    <n v="138585098.30000001"/>
  </r>
  <r>
    <x v="0"/>
    <n v="22400"/>
    <n v="32361.79"/>
    <n v="95317445.409999996"/>
  </r>
  <r>
    <x v="1"/>
    <n v="43008"/>
    <n v="109582.47"/>
    <n v="329443258.69999999"/>
  </r>
  <r>
    <x v="1"/>
    <n v="82752"/>
    <n v="191675.32"/>
    <n v="563937728.70000005"/>
  </r>
  <r>
    <x v="1"/>
    <n v="21120"/>
    <n v="41184"/>
    <n v="126693927.40000001"/>
  </r>
  <r>
    <x v="1"/>
    <n v="40992"/>
    <n v="102921.85"/>
    <n v="305937521"/>
  </r>
  <r>
    <x v="1"/>
    <n v="42944"/>
    <n v="108292.86"/>
    <n v="322488661.80000001"/>
  </r>
  <r>
    <x v="1"/>
    <n v="41568"/>
    <n v="97150.27"/>
    <n v="287370042.80000001"/>
  </r>
  <r>
    <x v="1"/>
    <n v="21248"/>
    <n v="45677.97"/>
    <n v="134279528.40000001"/>
  </r>
  <r>
    <x v="0"/>
    <n v="20928"/>
    <n v="49259.34"/>
    <n v="147809053.40000001"/>
  </r>
  <r>
    <x v="0"/>
    <n v="21120"/>
    <n v="51203.59"/>
    <n v="153650708.80000001"/>
  </r>
  <r>
    <x v="1"/>
    <n v="106752"/>
    <n v="257731.74"/>
    <n v="774488699.20000005"/>
  </r>
  <r>
    <x v="1"/>
    <n v="102912"/>
    <n v="209639.86"/>
    <n v="629683984.89999998"/>
  </r>
  <r>
    <x v="1"/>
    <n v="21120"/>
    <n v="41184"/>
    <n v="121213984.3"/>
  </r>
  <r>
    <x v="1"/>
    <n v="21376"/>
    <n v="54125.760000000002"/>
    <n v="166000458.40000001"/>
  </r>
  <r>
    <x v="1"/>
    <n v="20592"/>
    <n v="50184.51"/>
    <n v="146147330"/>
  </r>
  <r>
    <x v="1"/>
    <n v="64000"/>
    <n v="152139.4"/>
    <n v="456978582.10000002"/>
  </r>
  <r>
    <x v="1"/>
    <n v="456096"/>
    <n v="1021795.59"/>
    <n v="3038448247"/>
  </r>
  <r>
    <x v="1"/>
    <n v="20160"/>
    <n v="51367.51"/>
    <n v="149592462.59999999"/>
  </r>
  <r>
    <x v="1"/>
    <n v="21120"/>
    <n v="46273.39"/>
    <n v="136029884.59999999"/>
  </r>
  <r>
    <x v="1"/>
    <n v="48"/>
    <n v="12"/>
    <n v="35495.26"/>
  </r>
  <r>
    <x v="1"/>
    <n v="20216"/>
    <n v="48830.74"/>
    <n v="146461944.90000001"/>
  </r>
  <r>
    <x v="1"/>
    <n v="20552"/>
    <n v="47787.040000000001"/>
    <n v="140479561.5"/>
  </r>
  <r>
    <x v="1"/>
    <n v="20440"/>
    <n v="47492.2"/>
    <n v="139612820.30000001"/>
  </r>
  <r>
    <x v="1"/>
    <n v="14128"/>
    <n v="31896.720000000001"/>
    <n v="98123560.760000005"/>
  </r>
  <r>
    <x v="1"/>
    <n v="20184"/>
    <n v="34312.949999999997"/>
    <n v="99926172.989999995"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x v="0"/>
    <n v="90"/>
    <n v="127.11"/>
    <n v="418040.63"/>
  </r>
  <r>
    <x v="0"/>
    <n v="23808"/>
    <n v="49378.35"/>
    <n v="165853977.11000001"/>
  </r>
  <r>
    <x v="1"/>
    <n v="170432"/>
    <n v="350621.81"/>
    <n v="1161521244.8"/>
  </r>
  <r>
    <x v="1"/>
    <n v="192512"/>
    <n v="366504.6"/>
    <n v="1207262753.5999999"/>
  </r>
  <r>
    <x v="1"/>
    <n v="128064"/>
    <n v="226181.45"/>
    <n v="756452550.41999996"/>
  </r>
  <r>
    <x v="1"/>
    <n v="63936"/>
    <n v="111649.89"/>
    <n v="372224675.67000002"/>
  </r>
  <r>
    <x v="1"/>
    <n v="85312"/>
    <n v="172747.58"/>
    <n v="576630729.52999997"/>
  </r>
  <r>
    <x v="1"/>
    <n v="22272"/>
    <n v="50616.37"/>
    <n v="165119203.72"/>
  </r>
  <r>
    <x v="1"/>
    <n v="106432"/>
    <n v="203299.31"/>
    <n v="668752520.96000004"/>
  </r>
  <r>
    <x v="1"/>
    <n v="47712"/>
    <n v="92588.67"/>
    <n v="310365777.29000002"/>
  </r>
  <r>
    <x v="0"/>
    <n v="22752"/>
    <n v="64758.57"/>
    <n v="216436740.22999999"/>
  </r>
  <r>
    <x v="0"/>
    <n v="24000"/>
    <n v="33298.46"/>
    <n v="110341772.87"/>
  </r>
  <r>
    <x v="0"/>
    <n v="64110"/>
    <n v="106416"/>
    <n v="347267707.19999999"/>
  </r>
  <r>
    <x v="1"/>
    <n v="20764"/>
    <n v="44760.3"/>
    <n v="147508016.25"/>
  </r>
  <r>
    <x v="1"/>
    <n v="95920"/>
    <n v="176179.62"/>
    <n v="580757816.67999995"/>
  </r>
  <r>
    <x v="1"/>
    <n v="24000"/>
    <n v="45976.62"/>
    <n v="154428110.31999999"/>
  </r>
  <r>
    <x v="1"/>
    <n v="24000"/>
    <n v="47831.81"/>
    <n v="156615695.47999999"/>
  </r>
  <r>
    <x v="0"/>
    <n v="63366"/>
    <n v="91149.19"/>
    <n v="297997965.62"/>
  </r>
  <r>
    <x v="1"/>
    <n v="22560"/>
    <n v="43077.1"/>
    <n v="140524823.30000001"/>
  </r>
  <r>
    <x v="1"/>
    <n v="43008"/>
    <n v="75511.64"/>
    <n v="249684735.90000001"/>
  </r>
  <r>
    <x v="1"/>
    <n v="21376"/>
    <n v="41167.58"/>
    <n v="135590364.83000001"/>
  </r>
  <r>
    <x v="1"/>
    <n v="21376"/>
    <n v="41990.13"/>
    <n v="140287344.72"/>
  </r>
  <r>
    <x v="0"/>
    <n v="24000"/>
    <n v="47975.65"/>
    <n v="158013560.34999999"/>
  </r>
  <r>
    <x v="0"/>
    <n v="20610"/>
    <n v="20610"/>
    <n v="67812464.700000003"/>
  </r>
  <r>
    <x v="0"/>
    <n v="23808"/>
    <n v="59303.519999999997"/>
    <n v="200166578.02000001"/>
  </r>
  <r>
    <x v="0"/>
    <n v="23296"/>
    <n v="44778.46"/>
    <n v="151140288.25"/>
  </r>
  <r>
    <x v="0"/>
    <n v="20910"/>
    <n v="20910"/>
    <n v="69859473.599999994"/>
  </r>
  <r>
    <x v="0"/>
    <n v="20990"/>
    <n v="20990"/>
    <n v="68016835.599999994"/>
  </r>
  <r>
    <x v="2"/>
    <n v="21696"/>
    <n v="46080"/>
    <n v="149319475.19999999"/>
  </r>
  <r>
    <x v="2"/>
    <n v="21696"/>
    <n v="46080"/>
    <n v="154943078.40000001"/>
  </r>
  <r>
    <x v="1"/>
    <n v="22656"/>
    <n v="44264.82"/>
    <n v="144399367.84999999"/>
  </r>
  <r>
    <x v="1"/>
    <n v="127936"/>
    <n v="250684.05"/>
    <n v="828667464.89999998"/>
  </r>
  <r>
    <x v="1"/>
    <n v="22080"/>
    <n v="22882.240000000002"/>
    <n v="77234195.840000004"/>
  </r>
  <r>
    <x v="1"/>
    <n v="22848"/>
    <n v="44984.88"/>
    <n v="146748325.97999999"/>
  </r>
  <r>
    <x v="1"/>
    <n v="63616"/>
    <n v="117311.86"/>
    <n v="381736311.77999997"/>
  </r>
  <r>
    <x v="1"/>
    <n v="21504"/>
    <n v="49130.28"/>
    <n v="159871405.02000001"/>
  </r>
  <r>
    <x v="1"/>
    <n v="149824"/>
    <n v="296245.23"/>
    <n v="979580969.66999996"/>
  </r>
  <r>
    <x v="1"/>
    <n v="22144"/>
    <n v="50170.12"/>
    <n v="169338704.33000001"/>
  </r>
  <r>
    <x v="1"/>
    <n v="71328"/>
    <n v="136321.1"/>
    <n v="453113480.11000001"/>
  </r>
  <r>
    <x v="1"/>
    <n v="117120"/>
    <n v="243647.29"/>
    <n v="822380261.47000003"/>
  </r>
  <r>
    <x v="1"/>
    <n v="70496"/>
    <n v="150098.10999999999"/>
    <n v="506624649.70999998"/>
  </r>
  <r>
    <x v="1"/>
    <n v="47680"/>
    <n v="102596.31"/>
    <n v="344978040.44"/>
  </r>
  <r>
    <x v="1"/>
    <n v="24000"/>
    <n v="58781.49"/>
    <n v="196386606.83000001"/>
  </r>
  <r>
    <x v="1"/>
    <n v="48000"/>
    <n v="84513.71"/>
    <n v="276723240.63999999"/>
  </r>
  <r>
    <x v="1"/>
    <n v="43948"/>
    <n v="96618.59"/>
    <n v="318407529.51999998"/>
  </r>
  <r>
    <x v="1"/>
    <n v="24000"/>
    <n v="40739.949999999997"/>
    <n v="132900642.69"/>
  </r>
</pivotCacheRecords>
</file>

<file path=xl/pivotCache/pivotCacheRecords1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">
  <r>
    <x v="0"/>
    <n v="999"/>
    <n v="1843.2"/>
    <n v="5219923.96"/>
  </r>
  <r>
    <x v="0"/>
    <n v="44160"/>
    <n v="116074.5"/>
    <n v="327005081.39999998"/>
  </r>
  <r>
    <x v="1"/>
    <n v="21568"/>
    <n v="70083.81"/>
    <n v="200405355.5"/>
  </r>
  <r>
    <x v="1"/>
    <n v="111744"/>
    <n v="328228.84999999998"/>
    <n v="928862227.29999995"/>
  </r>
  <r>
    <x v="1"/>
    <n v="20491.2"/>
    <n v="38146.03"/>
    <n v="109221238.90000001"/>
  </r>
  <r>
    <x v="1"/>
    <n v="44832"/>
    <n v="127745.94"/>
    <n v="361775224.60000002"/>
  </r>
  <r>
    <x v="1"/>
    <n v="44544"/>
    <n v="100861.5"/>
    <n v="288651091.89999998"/>
  </r>
  <r>
    <x v="1"/>
    <n v="22272"/>
    <n v="53542.74"/>
    <n v="154536662.5"/>
  </r>
  <r>
    <x v="1"/>
    <n v="21200"/>
    <n v="27975.78"/>
    <n v="78958002.189999998"/>
  </r>
  <r>
    <x v="1"/>
    <n v="22208"/>
    <n v="46687.21"/>
    <n v="133776130.90000001"/>
  </r>
  <r>
    <x v="1"/>
    <n v="22992"/>
    <n v="42596.639999999999"/>
    <n v="120003254.2"/>
  </r>
  <r>
    <x v="0"/>
    <n v="20272"/>
    <n v="35563.33"/>
    <n v="101902098.90000001"/>
  </r>
  <r>
    <x v="0"/>
    <n v="59348"/>
    <n v="93929.600000000006"/>
    <n v="266215366.80000001"/>
  </r>
  <r>
    <x v="0"/>
    <n v="19200"/>
    <n v="21831.4"/>
    <n v="61652965.170000002"/>
  </r>
  <r>
    <x v="2"/>
    <n v="31.8"/>
    <n v="881.88"/>
    <n v="2488991.65"/>
  </r>
  <r>
    <x v="1"/>
    <n v="44192"/>
    <n v="81650.789999999994"/>
    <n v="230796380.19999999"/>
  </r>
  <r>
    <x v="1"/>
    <n v="140640"/>
    <n v="254758.03"/>
    <n v="727902536.29999995"/>
  </r>
  <r>
    <x v="1"/>
    <n v="19200"/>
    <n v="35323.599999999999"/>
    <n v="102220140.2"/>
  </r>
  <r>
    <x v="0"/>
    <n v="14948.4"/>
    <n v="29084.94"/>
    <n v="81726354.599999994"/>
  </r>
  <r>
    <x v="0"/>
    <n v="18474"/>
    <n v="27949.45"/>
    <n v="80668541.069999993"/>
  </r>
  <r>
    <x v="0"/>
    <n v="43008"/>
    <n v="82107.429999999993"/>
    <n v="236980927.69999999"/>
  </r>
  <r>
    <x v="0"/>
    <n v="21952"/>
    <n v="36968.080000000002"/>
    <n v="105649227.40000001"/>
  </r>
  <r>
    <x v="0"/>
    <n v="21120"/>
    <n v="27471.99"/>
    <n v="77194094.140000001"/>
  </r>
  <r>
    <x v="0"/>
    <n v="22080"/>
    <n v="58037.25"/>
    <n v="163502540.69999999"/>
  </r>
  <r>
    <x v="0"/>
    <n v="20091"/>
    <n v="6041.36"/>
    <n v="17675025.710000001"/>
  </r>
  <r>
    <x v="0"/>
    <n v="22080"/>
    <n v="57460.93"/>
    <n v="164683025.40000001"/>
  </r>
  <r>
    <x v="0"/>
    <n v="20428"/>
    <n v="53640.36"/>
    <n v="151115622.19999999"/>
  </r>
  <r>
    <x v="0"/>
    <n v="22080"/>
    <n v="0.01"/>
    <n v="28.57"/>
  </r>
  <r>
    <x v="0"/>
    <n v="12168"/>
    <n v="20271.310000000001"/>
    <n v="57247193"/>
  </r>
  <r>
    <x v="0"/>
    <n v="9834"/>
    <n v="18127.98"/>
    <n v="52459111.079999998"/>
  </r>
  <r>
    <x v="0"/>
    <n v="93552"/>
    <n v="188580.5"/>
    <n v="537412385.60000002"/>
  </r>
  <r>
    <x v="1"/>
    <n v="90640"/>
    <n v="246447.68"/>
    <n v="705116496.29999995"/>
  </r>
  <r>
    <x v="1"/>
    <n v="66816"/>
    <n v="191388.6"/>
    <n v="545617630.20000005"/>
  </r>
  <r>
    <x v="1"/>
    <n v="46608"/>
    <n v="124204.38"/>
    <n v="355163666.60000002"/>
  </r>
  <r>
    <x v="1"/>
    <n v="23424"/>
    <n v="69357.64"/>
    <n v="198778996.19999999"/>
  </r>
  <r>
    <x v="1"/>
    <n v="21552"/>
    <n v="0.01"/>
    <n v="28.31"/>
  </r>
  <r>
    <x v="1"/>
    <n v="20232"/>
    <n v="39028.400000000001"/>
    <n v="111747676"/>
  </r>
  <r>
    <x v="1"/>
    <n v="22336"/>
    <n v="68784.649999999994"/>
    <n v="196690394.5"/>
  </r>
  <r>
    <x v="1"/>
    <n v="22176"/>
    <n v="50539.23"/>
    <n v="143703752"/>
  </r>
  <r>
    <x v="1"/>
    <n v="23424"/>
    <n v="35500.28"/>
    <n v="101721437.3"/>
  </r>
  <r>
    <x v="1"/>
    <n v="22500"/>
    <n v="38723.86"/>
    <n v="110958186.7"/>
  </r>
  <r>
    <x v="1"/>
    <n v="22464"/>
    <n v="44318.06"/>
    <n v="125156417.3"/>
  </r>
</pivotCacheRecords>
</file>

<file path=xl/pivotCache/pivotCacheRecords1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">
  <r>
    <x v="0"/>
    <n v="42240"/>
    <n v="48603.72"/>
    <n v="139649180.40000001"/>
  </r>
  <r>
    <x v="0"/>
    <n v="20064"/>
    <n v="28803.32"/>
    <n v="83339526.079999998"/>
  </r>
  <r>
    <x v="0"/>
    <n v="21040"/>
    <n v="35768"/>
    <n v="102769333"/>
  </r>
  <r>
    <x v="0"/>
    <n v="41520"/>
    <n v="77244"/>
    <n v="224349070.09999999"/>
  </r>
  <r>
    <x v="0"/>
    <n v="20800"/>
    <n v="31469"/>
    <n v="90417360.180000007"/>
  </r>
  <r>
    <x v="1"/>
    <n v="21984"/>
    <n v="47639.68"/>
    <n v="137922590.40000001"/>
  </r>
  <r>
    <x v="1"/>
    <n v="42240"/>
    <n v="47245.83"/>
    <n v="136486568.69999999"/>
  </r>
  <r>
    <x v="1"/>
    <n v="21696"/>
    <n v="50580.959999999999"/>
    <n v="149682211.69999999"/>
  </r>
  <r>
    <x v="1"/>
    <n v="21120"/>
    <n v="34382.379999999997"/>
    <n v="98788141.859999999"/>
  </r>
  <r>
    <x v="1"/>
    <n v="18528"/>
    <n v="32857.1"/>
    <n v="95955874.840000004"/>
  </r>
  <r>
    <x v="1"/>
    <n v="21120"/>
    <n v="46716.43"/>
    <n v="136106917.30000001"/>
  </r>
  <r>
    <x v="0"/>
    <n v="63360"/>
    <n v="182310.46"/>
    <n v="534253997.39999998"/>
  </r>
  <r>
    <x v="0"/>
    <n v="21120"/>
    <n v="22621.74"/>
    <n v="66330561.149999999"/>
  </r>
  <r>
    <x v="0"/>
    <n v="21120"/>
    <n v="43130.32"/>
    <n v="126540908.5"/>
  </r>
  <r>
    <x v="1"/>
    <n v="21120"/>
    <n v="98950.17"/>
    <n v="293628692.5"/>
  </r>
  <r>
    <x v="1"/>
    <n v="21120"/>
    <n v="40264.57"/>
    <n v="118133027.2"/>
  </r>
  <r>
    <x v="1"/>
    <n v="19453"/>
    <n v="31221.5"/>
    <n v="92641683.659999996"/>
  </r>
  <r>
    <x v="1"/>
    <n v="21120"/>
    <n v="28752.240000000002"/>
    <n v="85157809.379999995"/>
  </r>
  <r>
    <x v="1"/>
    <n v="21120"/>
    <n v="42315.34"/>
    <n v="122507987.09999999"/>
  </r>
  <r>
    <x v="1"/>
    <n v="21120"/>
    <n v="40974.120000000003"/>
    <n v="120214790.2"/>
  </r>
  <r>
    <x v="0"/>
    <n v="42438"/>
    <n v="55471.44"/>
    <n v="159937541.59999999"/>
  </r>
  <r>
    <x v="0"/>
    <n v="63360"/>
    <n v="69424.160000000003"/>
    <n v="200871864.5"/>
  </r>
  <r>
    <x v="0"/>
    <n v="19788"/>
    <n v="29186.080000000002"/>
    <n v="84447003.870000005"/>
  </r>
  <r>
    <x v="0"/>
    <n v="21252"/>
    <n v="29796.2"/>
    <n v="86212325.079999998"/>
  </r>
  <r>
    <x v="1"/>
    <n v="66656"/>
    <n v="100915.58"/>
    <n v="295900627"/>
  </r>
  <r>
    <x v="1"/>
    <n v="110944"/>
    <n v="203072.83"/>
    <n v="595442029.20000005"/>
  </r>
  <r>
    <x v="1"/>
    <n v="21760"/>
    <n v="33361.93"/>
    <n v="97822516.659999996"/>
  </r>
  <r>
    <x v="0"/>
    <n v="23136"/>
    <n v="40244.019999999997"/>
    <n v="115629923.09999999"/>
  </r>
  <r>
    <x v="0"/>
    <n v="48480"/>
    <n v="112713.42"/>
    <n v="334447768.39999998"/>
  </r>
  <r>
    <x v="0"/>
    <n v="24480"/>
    <n v="52333.34"/>
    <n v="155285579.80000001"/>
  </r>
  <r>
    <x v="0"/>
    <n v="22400"/>
    <n v="23721.599999999999"/>
    <n v="70258160.439999998"/>
  </r>
  <r>
    <x v="0"/>
    <n v="20560"/>
    <n v="36359"/>
    <n v="107096525.3"/>
  </r>
  <r>
    <x v="0"/>
    <n v="20752"/>
    <n v="34723"/>
    <n v="102277638.2"/>
  </r>
  <r>
    <x v="0"/>
    <n v="41648"/>
    <n v="68632"/>
    <n v="200532183.90000001"/>
  </r>
  <r>
    <x v="0"/>
    <n v="41664"/>
    <n v="75350"/>
    <n v="222203714.30000001"/>
  </r>
  <r>
    <x v="0"/>
    <n v="21120"/>
    <n v="32539.15"/>
    <n v="96291805.019999996"/>
  </r>
  <r>
    <x v="1"/>
    <n v="22272"/>
    <n v="42061.83"/>
    <n v="124471891"/>
  </r>
  <r>
    <x v="1"/>
    <n v="21552"/>
    <n v="51707.54"/>
    <n v="153016054.80000001"/>
  </r>
  <r>
    <x v="1"/>
    <n v="21616"/>
    <n v="32528"/>
    <n v="96340779.840000004"/>
  </r>
  <r>
    <x v="1"/>
    <n v="21616"/>
    <n v="32998.660000000003"/>
    <n v="97651614.590000004"/>
  </r>
  <r>
    <x v="1"/>
    <n v="18696"/>
    <n v="71138.22"/>
    <n v="209704801.80000001"/>
  </r>
  <r>
    <x v="1"/>
    <n v="20800"/>
    <n v="40606"/>
    <n v="119606191.2"/>
  </r>
  <r>
    <x v="1"/>
    <n v="19488"/>
    <n v="31503.5"/>
    <n v="90851998.540000007"/>
  </r>
  <r>
    <x v="1"/>
    <n v="42240"/>
    <n v="82322.720000000001"/>
    <n v="239844775"/>
  </r>
  <r>
    <x v="0"/>
    <n v="1530.18"/>
    <n v="4789.2"/>
    <n v="14002862.119999999"/>
  </r>
</pivotCacheRecords>
</file>

<file path=xl/pivotCache/pivotCacheRecords2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">
  <r>
    <x v="0"/>
    <n v="24"/>
    <n v="66"/>
    <n v="187029.48"/>
  </r>
  <r>
    <x v="1"/>
    <n v="43392"/>
    <n v="44482.35"/>
    <n v="126344919.7"/>
  </r>
  <r>
    <x v="1"/>
    <n v="42240"/>
    <n v="48374.12"/>
    <n v="144339665.90000001"/>
  </r>
  <r>
    <x v="1"/>
    <n v="22400"/>
    <n v="41410.550000000003"/>
    <n v="125535254.09999999"/>
  </r>
  <r>
    <x v="1"/>
    <n v="21120"/>
    <n v="36438.660000000003"/>
    <n v="108726402.5"/>
  </r>
  <r>
    <x v="1"/>
    <n v="22016"/>
    <n v="8764.27"/>
    <n v="24836013.039999999"/>
  </r>
  <r>
    <x v="1"/>
    <n v="22390"/>
    <n v="41896.449999999997"/>
    <n v="127008250.2"/>
  </r>
  <r>
    <x v="1"/>
    <n v="84480"/>
    <n v="162342.31"/>
    <n v="482278392.69999999"/>
  </r>
  <r>
    <x v="1"/>
    <n v="17024"/>
    <n v="34708.699999999997"/>
    <n v="103415960"/>
  </r>
  <r>
    <x v="1"/>
    <n v="22400"/>
    <n v="42748.13"/>
    <n v="130295872.8"/>
  </r>
  <r>
    <x v="1"/>
    <n v="22400"/>
    <n v="45091.28"/>
    <n v="136215796.80000001"/>
  </r>
  <r>
    <x v="0"/>
    <n v="34859"/>
    <n v="92680.89"/>
    <n v="276543093.19999999"/>
  </r>
  <r>
    <x v="0"/>
    <n v="42240"/>
    <n v="89435.199999999997"/>
    <n v="254218797.90000001"/>
  </r>
  <r>
    <x v="0"/>
    <n v="19296"/>
    <n v="39869.47"/>
    <n v="121785283.09999999"/>
  </r>
  <r>
    <x v="0"/>
    <n v="21376"/>
    <n v="48171.53"/>
    <n v="136507518.30000001"/>
  </r>
  <r>
    <x v="0"/>
    <n v="21120"/>
    <n v="51165.31"/>
    <n v="154564773.30000001"/>
  </r>
  <r>
    <x v="1"/>
    <n v="44224"/>
    <n v="17259.48"/>
    <n v="48909569.229999997"/>
  </r>
  <r>
    <x v="1"/>
    <n v="44096"/>
    <n v="26820.23"/>
    <n v="76002631.359999999"/>
  </r>
  <r>
    <x v="1"/>
    <n v="20042"/>
    <n v="38052.199999999997"/>
    <n v="113378052"/>
  </r>
  <r>
    <x v="1"/>
    <n v="20304"/>
    <n v="27487.62"/>
    <n v="79590678.579999998"/>
  </r>
  <r>
    <x v="1"/>
    <n v="20304"/>
    <n v="19596.240000000002"/>
    <n v="56741108.880000003"/>
  </r>
  <r>
    <x v="1"/>
    <n v="21120"/>
    <n v="30216.19"/>
    <n v="86150587.950000003"/>
  </r>
  <r>
    <x v="0"/>
    <n v="20592"/>
    <n v="46863.360000000001"/>
    <n v="143831618.59999999"/>
  </r>
  <r>
    <x v="0"/>
    <n v="106496"/>
    <n v="259335"/>
    <n v="753856420.60000002"/>
  </r>
  <r>
    <x v="0"/>
    <n v="20928"/>
    <n v="50016.73"/>
    <n v="153047192.5"/>
  </r>
  <r>
    <x v="0"/>
    <n v="21440"/>
    <n v="50456.94"/>
    <n v="152959204.5"/>
  </r>
  <r>
    <x v="0"/>
    <n v="20928"/>
    <n v="51489.01"/>
    <n v="151488905.69999999"/>
  </r>
  <r>
    <x v="0"/>
    <n v="21120"/>
    <n v="44880"/>
    <n v="137744349.59999999"/>
  </r>
  <r>
    <x v="0"/>
    <n v="21120"/>
    <n v="48054.06"/>
    <n v="143178993.90000001"/>
  </r>
  <r>
    <x v="0"/>
    <n v="21568"/>
    <n v="50301.2"/>
    <n v="147627985.90000001"/>
  </r>
  <r>
    <x v="0"/>
    <n v="40296"/>
    <n v="105659.08"/>
    <n v="314435662.30000001"/>
  </r>
  <r>
    <x v="0"/>
    <n v="18816"/>
    <n v="44345.279999999999"/>
    <n v="131688630.40000001"/>
  </r>
  <r>
    <x v="0"/>
    <n v="20640"/>
    <n v="25773.06"/>
    <n v="79101902.560000002"/>
  </r>
</pivotCacheRecords>
</file>

<file path=xl/pivotCache/pivotCacheRecords2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x v="0"/>
    <n v="184"/>
    <n v="437"/>
    <n v="1475818.92"/>
  </r>
  <r>
    <x v="1"/>
    <n v="24000"/>
    <n v="52682.11"/>
    <n v="168688643.03999999"/>
  </r>
  <r>
    <x v="1"/>
    <n v="45888"/>
    <n v="106975.67"/>
    <n v="352647014.61000001"/>
  </r>
  <r>
    <x v="1"/>
    <n v="23124"/>
    <n v="54042.559999999998"/>
    <n v="172458996.19"/>
  </r>
  <r>
    <x v="0"/>
    <n v="22400"/>
    <n v="28847.71"/>
    <n v="94352205.090000004"/>
  </r>
  <r>
    <x v="0"/>
    <n v="24000"/>
    <n v="35274.46"/>
    <n v="115513979.65000001"/>
  </r>
  <r>
    <x v="0"/>
    <n v="24000"/>
    <n v="30073.29"/>
    <n v="95968980.840000004"/>
  </r>
  <r>
    <x v="1"/>
    <n v="22240"/>
    <n v="43940.14"/>
    <n v="148392883.19999999"/>
  </r>
  <r>
    <x v="0"/>
    <n v="23712"/>
    <n v="40270"/>
    <n v="132352590.09999999"/>
  </r>
  <r>
    <x v="0"/>
    <n v="23600"/>
    <n v="44454.96"/>
    <n v="141275195.58000001"/>
  </r>
  <r>
    <x v="0"/>
    <n v="22656"/>
    <n v="39077.82"/>
    <n v="126960320.17"/>
  </r>
  <r>
    <x v="0"/>
    <n v="16768"/>
    <n v="43260.26"/>
    <n v="143034425.84999999"/>
  </r>
  <r>
    <x v="2"/>
    <n v="65088"/>
    <n v="127005"/>
    <n v="404783985.75"/>
  </r>
  <r>
    <x v="2"/>
    <n v="43392"/>
    <n v="80450"/>
    <n v="257601704.5"/>
  </r>
  <r>
    <x v="2"/>
    <n v="108480"/>
    <n v="233184"/>
    <n v="747510953.27999997"/>
  </r>
  <r>
    <x v="2"/>
    <n v="21696"/>
    <n v="46080"/>
    <n v="151447910.40000001"/>
  </r>
  <r>
    <x v="1"/>
    <n v="136986"/>
    <n v="226031.03"/>
    <n v="744951916.46000004"/>
  </r>
  <r>
    <x v="1"/>
    <n v="24000"/>
    <n v="38687.269999999997"/>
    <n v="127546899.84"/>
  </r>
  <r>
    <x v="1"/>
    <n v="93888"/>
    <n v="124532.41"/>
    <n v="410567166.54000002"/>
  </r>
  <r>
    <x v="1"/>
    <n v="41452"/>
    <n v="86939.58"/>
    <n v="282198411.05000001"/>
  </r>
  <r>
    <x v="1"/>
    <n v="92640"/>
    <n v="141539.56"/>
    <n v="466637529.16000003"/>
  </r>
  <r>
    <x v="1"/>
    <n v="10586"/>
    <n v="17586.73"/>
    <n v="57243188.409999996"/>
  </r>
  <r>
    <x v="1"/>
    <n v="43520"/>
    <n v="74862"/>
    <n v="243550050.72"/>
  </r>
  <r>
    <x v="1"/>
    <n v="21476"/>
    <n v="36139.75"/>
    <n v="122049718.11"/>
  </r>
  <r>
    <x v="1"/>
    <n v="47112"/>
    <n v="91625.18"/>
    <n v="293384742.60000002"/>
  </r>
  <r>
    <x v="1"/>
    <n v="69204"/>
    <n v="133238.13"/>
    <n v="435019829.68000001"/>
  </r>
  <r>
    <x v="1"/>
    <n v="24000"/>
    <n v="50499.03"/>
    <n v="161698399.05000001"/>
  </r>
  <r>
    <x v="1"/>
    <n v="21600"/>
    <n v="42236.5"/>
    <n v="137901327.77000001"/>
  </r>
  <r>
    <x v="1"/>
    <n v="166208"/>
    <n v="353125.6"/>
    <n v="1154741363.3"/>
  </r>
  <r>
    <x v="1"/>
    <n v="141792"/>
    <n v="328158.12"/>
    <n v="1071416388.5"/>
  </r>
  <r>
    <x v="1"/>
    <n v="94368"/>
    <n v="220850.1"/>
    <n v="714807066.17999995"/>
  </r>
</pivotCacheRecords>
</file>

<file path=xl/pivotCache/pivotCacheRecords2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">
  <r>
    <x v="0"/>
    <n v="3.8"/>
    <n v="1"/>
    <n v="2934.91"/>
  </r>
  <r>
    <x v="1"/>
    <n v="22272"/>
    <n v="67090.95"/>
    <n v="189761384.80000001"/>
  </r>
  <r>
    <x v="1"/>
    <n v="21632"/>
    <n v="36120.75"/>
    <n v="106011150.40000001"/>
  </r>
  <r>
    <x v="1"/>
    <n v="21504"/>
    <n v="62287.21"/>
    <n v="177961410.59999999"/>
  </r>
  <r>
    <x v="1"/>
    <n v="21632"/>
    <n v="43325.279999999999"/>
    <n v="125212658.7"/>
  </r>
  <r>
    <x v="1"/>
    <n v="45052"/>
    <n v="95561.82"/>
    <n v="276030116.30000001"/>
  </r>
  <r>
    <x v="2"/>
    <n v="23040"/>
    <n v="40196.879999999997"/>
    <n v="114846907.8"/>
  </r>
  <r>
    <x v="2"/>
    <n v="21696"/>
    <n v="49718.400000000001"/>
    <n v="140990444.40000001"/>
  </r>
  <r>
    <x v="1"/>
    <n v="19200"/>
    <n v="34994.33"/>
    <n v="99982650.180000007"/>
  </r>
  <r>
    <x v="1"/>
    <n v="19200"/>
    <n v="34856.32"/>
    <n v="102047802.40000001"/>
  </r>
  <r>
    <x v="1"/>
    <n v="19200"/>
    <n v="35308.06"/>
    <n v="103975881.2"/>
  </r>
  <r>
    <x v="2"/>
    <n v="21616"/>
    <n v="36984.949999999997"/>
    <n v="105975566.2"/>
  </r>
  <r>
    <x v="2"/>
    <n v="43098"/>
    <n v="64945.919999999998"/>
    <n v="185691426.09999999"/>
  </r>
  <r>
    <x v="2"/>
    <n v="15120"/>
    <n v="29800.61"/>
    <n v="87139963.700000003"/>
  </r>
  <r>
    <x v="2"/>
    <n v="22991.200000000001"/>
    <n v="36348.67"/>
    <n v="103949199.5"/>
  </r>
  <r>
    <x v="2"/>
    <n v="21504"/>
    <n v="38491.32"/>
    <n v="110053227.40000001"/>
  </r>
  <r>
    <x v="2"/>
    <n v="21120"/>
    <n v="21242.799999999999"/>
    <n v="61954413.770000003"/>
  </r>
  <r>
    <x v="2"/>
    <n v="20682"/>
    <n v="39616.519999999997"/>
    <n v="113294531.59999999"/>
  </r>
  <r>
    <x v="2"/>
    <n v="42240"/>
    <n v="61127.41"/>
    <n v="174773656.80000001"/>
  </r>
  <r>
    <x v="2"/>
    <n v="21516"/>
    <n v="47534.39"/>
    <n v="136203615.09999999"/>
  </r>
  <r>
    <x v="1"/>
    <n v="23808"/>
    <n v="37281.94"/>
    <n v="106469764.3"/>
  </r>
  <r>
    <x v="2"/>
    <n v="9200"/>
    <n v="14415.21"/>
    <n v="41650154.549999997"/>
  </r>
  <r>
    <x v="2"/>
    <n v="23136"/>
    <n v="52456.2"/>
    <n v="151601565.40000001"/>
  </r>
  <r>
    <x v="2"/>
    <n v="23280"/>
    <n v="50013.599999999999"/>
    <n v="147281049.59999999"/>
  </r>
  <r>
    <x v="2"/>
    <n v="23280"/>
    <n v="47598.8"/>
    <n v="135932653"/>
  </r>
  <r>
    <x v="0"/>
    <n v="21878.400000000001"/>
    <n v="58799.6"/>
    <n v="171644264.30000001"/>
  </r>
  <r>
    <x v="0"/>
    <n v="15549"/>
    <n v="30272"/>
    <n v="86826755.840000004"/>
  </r>
  <r>
    <x v="1"/>
    <n v="21376"/>
    <n v="65324.49"/>
    <n v="186639253.59999999"/>
  </r>
  <r>
    <x v="1"/>
    <n v="23040"/>
    <n v="28703.7"/>
    <n v="83763711.409999996"/>
  </r>
  <r>
    <x v="1"/>
    <n v="21632"/>
    <n v="32964.370000000003"/>
    <n v="96747459.150000006"/>
  </r>
  <r>
    <x v="1"/>
    <n v="21696"/>
    <n v="29168.880000000001"/>
    <n v="85608037.599999994"/>
  </r>
  <r>
    <x v="1"/>
    <n v="22272"/>
    <n v="67109.899999999994"/>
    <n v="191740366.40000001"/>
  </r>
  <r>
    <x v="1"/>
    <n v="21632"/>
    <n v="28902.74"/>
    <n v="84826940.650000006"/>
  </r>
  <r>
    <x v="1"/>
    <n v="45120"/>
    <n v="76488.63"/>
    <n v="219168225.69999999"/>
  </r>
  <r>
    <x v="1"/>
    <n v="22496"/>
    <n v="37380.239999999998"/>
    <n v="107108218.3"/>
  </r>
  <r>
    <x v="1"/>
    <n v="26790"/>
    <n v="17149.66"/>
    <n v="49325832.82"/>
  </r>
  <r>
    <x v="1"/>
    <n v="24000"/>
    <n v="63180"/>
    <n v="186053727.59999999"/>
  </r>
  <r>
    <x v="1"/>
    <n v="44160"/>
    <n v="75765.820000000007"/>
    <n v="222365862.80000001"/>
  </r>
  <r>
    <x v="1"/>
    <n v="22176"/>
    <n v="28363.66"/>
    <n v="82938178.200000003"/>
  </r>
  <r>
    <x v="2"/>
    <n v="2373"/>
    <n v="3618.47"/>
    <n v="10378568.02"/>
  </r>
</pivotCacheRecords>
</file>

<file path=xl/pivotCache/pivotCacheRecords2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x v="0"/>
    <n v="3976"/>
    <n v="9947.2000000000007"/>
    <n v="30222179.870000001"/>
  </r>
  <r>
    <x v="0"/>
    <n v="20896"/>
    <n v="39550"/>
    <n v="117134444"/>
  </r>
  <r>
    <x v="0"/>
    <n v="41600"/>
    <n v="56540"/>
    <n v="170223847.19999999"/>
  </r>
  <r>
    <x v="1"/>
    <n v="22848"/>
    <n v="32343.03"/>
    <n v="97984179.670000002"/>
  </r>
  <r>
    <x v="1"/>
    <n v="22848"/>
    <n v="35698.26"/>
    <n v="103336467.2"/>
  </r>
  <r>
    <x v="0"/>
    <n v="21120"/>
    <n v="31046.21"/>
    <n v="91948939.230000004"/>
  </r>
  <r>
    <x v="1"/>
    <n v="42262"/>
    <n v="46219.1"/>
    <n v="140313330.30000001"/>
  </r>
  <r>
    <x v="0"/>
    <n v="19940"/>
    <n v="31734.11"/>
    <n v="93986278.900000006"/>
  </r>
  <r>
    <x v="1"/>
    <n v="110688"/>
    <n v="223316.93"/>
    <n v="646225599.29999995"/>
  </r>
  <r>
    <x v="1"/>
    <n v="199808"/>
    <n v="319331.17"/>
    <n v="924458806"/>
  </r>
  <r>
    <x v="1"/>
    <n v="243488"/>
    <n v="477946.33"/>
    <n v="1383603193"/>
  </r>
  <r>
    <x v="1"/>
    <n v="332416"/>
    <n v="565868.97"/>
    <n v="1638037145"/>
  </r>
  <r>
    <x v="0"/>
    <n v="22272"/>
    <n v="49253.57"/>
    <n v="142528010.69999999"/>
  </r>
  <r>
    <x v="0"/>
    <n v="21912"/>
    <n v="34866.080000000002"/>
    <n v="101974567.5"/>
  </r>
  <r>
    <x v="0"/>
    <n v="21582"/>
    <n v="36953.32"/>
    <n v="112183997.5"/>
  </r>
  <r>
    <x v="0"/>
    <n v="24316"/>
    <n v="44087"/>
    <n v="129312902.3"/>
  </r>
  <r>
    <x v="0"/>
    <n v="21824"/>
    <n v="38227.42"/>
    <n v="111608010.90000001"/>
  </r>
  <r>
    <x v="0"/>
    <n v="20880"/>
    <n v="38870"/>
    <n v="115120501.59999999"/>
  </r>
  <r>
    <x v="0"/>
    <n v="63151"/>
    <n v="98603.99"/>
    <n v="294902385.80000001"/>
  </r>
  <r>
    <x v="1"/>
    <n v="22272"/>
    <n v="34871.370000000003"/>
    <n v="105863551.2"/>
  </r>
  <r>
    <x v="1"/>
    <n v="22848"/>
    <n v="36763.26"/>
    <n v="106419344"/>
  </r>
  <r>
    <x v="1"/>
    <n v="66888"/>
    <n v="91186.92"/>
    <n v="272768972.5"/>
  </r>
  <r>
    <x v="1"/>
    <n v="64284"/>
    <n v="122938.72"/>
    <n v="365028338.60000002"/>
  </r>
  <r>
    <x v="1"/>
    <n v="42372"/>
    <n v="73088.289999999994"/>
    <n v="220957893.40000001"/>
  </r>
  <r>
    <x v="1"/>
    <n v="21056"/>
    <n v="39074.230000000003"/>
    <n v="114080340.40000001"/>
  </r>
  <r>
    <x v="1"/>
    <n v="22308"/>
    <n v="30534.58"/>
    <n v="93249553.859999999"/>
  </r>
  <r>
    <x v="1"/>
    <n v="21340"/>
    <n v="34634"/>
    <n v="101116733.7"/>
  </r>
  <r>
    <x v="1"/>
    <n v="21120"/>
    <n v="40253.129999999997"/>
    <n v="122201659.59999999"/>
  </r>
  <r>
    <x v="1"/>
    <n v="21120"/>
    <n v="44122.03"/>
    <n v="129242250.3"/>
  </r>
  <r>
    <x v="0"/>
    <n v="543"/>
    <n v="1542.12"/>
    <n v="4709480.26"/>
  </r>
  <r>
    <x v="0"/>
    <n v="934.69"/>
    <n v="3092.23"/>
    <n v="9170127.4900000002"/>
  </r>
  <r>
    <x v="0"/>
    <n v="1166"/>
    <n v="3569.05"/>
    <n v="10798214.74"/>
  </r>
</pivotCacheRecords>
</file>

<file path=xl/pivotCache/pivotCacheRecords2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x v="0"/>
    <n v="20"/>
    <n v="55"/>
    <n v="162302.25"/>
  </r>
  <r>
    <x v="1"/>
    <n v="21120"/>
    <n v="25363.8"/>
    <n v="76368119.049999997"/>
  </r>
  <r>
    <x v="1"/>
    <n v="22512"/>
    <n v="24724.39"/>
    <n v="74736391.599999994"/>
  </r>
  <r>
    <x v="1"/>
    <n v="22068"/>
    <n v="38107.480000000003"/>
    <n v="118812644.36"/>
  </r>
  <r>
    <x v="1"/>
    <n v="21280"/>
    <n v="31196.52"/>
    <n v="96386328.010000005"/>
  </r>
  <r>
    <x v="0"/>
    <n v="20400"/>
    <n v="38900.25"/>
    <n v="112714641.38"/>
  </r>
  <r>
    <x v="0"/>
    <n v="20640"/>
    <n v="50536.52"/>
    <n v="149130743.69"/>
  </r>
  <r>
    <x v="0"/>
    <n v="20256"/>
    <n v="37807.089999999997"/>
    <n v="113545277.25"/>
  </r>
  <r>
    <x v="1"/>
    <n v="21504"/>
    <n v="39489.599999999999"/>
    <n v="117532501.58"/>
  </r>
  <r>
    <x v="1"/>
    <n v="124496"/>
    <n v="211745.38"/>
    <n v="643905054.96000004"/>
  </r>
  <r>
    <x v="1"/>
    <n v="42852"/>
    <n v="74371.3"/>
    <n v="226875952.53"/>
  </r>
  <r>
    <x v="1"/>
    <n v="62526"/>
    <n v="105580.67"/>
    <n v="318478358.56"/>
  </r>
  <r>
    <x v="1"/>
    <n v="21824"/>
    <n v="35387.199999999997"/>
    <n v="105322569.48"/>
  </r>
  <r>
    <x v="1"/>
    <n v="22016"/>
    <n v="37811.760000000002"/>
    <n v="116825104.28"/>
  </r>
  <r>
    <x v="1"/>
    <n v="22208"/>
    <n v="30986.400000000001"/>
    <n v="93297261.620000005"/>
  </r>
  <r>
    <x v="1"/>
    <n v="21376"/>
    <n v="31656.240000000002"/>
    <n v="93197869.930000007"/>
  </r>
  <r>
    <x v="0"/>
    <n v="21120"/>
    <n v="44880"/>
    <n v="132438635"/>
  </r>
  <r>
    <x v="0"/>
    <n v="20640"/>
    <n v="42045.83"/>
    <n v="125698531.53"/>
  </r>
  <r>
    <x v="0"/>
    <n v="20400"/>
    <n v="40965.75"/>
    <n v="120605625.94"/>
  </r>
  <r>
    <x v="0"/>
    <n v="20304"/>
    <n v="43510.5"/>
    <n v="128097522.63"/>
  </r>
</pivotCacheRecords>
</file>

<file path=xl/pivotCache/pivotCacheRecords2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x v="0"/>
    <n v="4480"/>
    <n v="9441.85"/>
    <n v="29926037.989999998"/>
  </r>
  <r>
    <x v="0"/>
    <n v="3600"/>
    <n v="12096"/>
    <n v="38865536.640000001"/>
  </r>
  <r>
    <x v="0"/>
    <n v="424"/>
    <n v="8.4499999999999993"/>
    <n v="27149.08"/>
  </r>
  <r>
    <x v="1"/>
    <n v="45312"/>
    <n v="67242.09"/>
    <n v="214666745.41"/>
  </r>
  <r>
    <x v="1"/>
    <n v="22400"/>
    <n v="36240.49"/>
    <n v="115163579.5"/>
  </r>
  <r>
    <x v="1"/>
    <n v="22848"/>
    <n v="28689.93"/>
    <n v="92006310.310000002"/>
  </r>
  <r>
    <x v="1"/>
    <n v="22656"/>
    <n v="28790.52"/>
    <n v="91860760.540000007"/>
  </r>
  <r>
    <x v="1"/>
    <n v="46880"/>
    <n v="101033.89"/>
    <n v="323881310.13999999"/>
  </r>
  <r>
    <x v="1"/>
    <n v="24000"/>
    <n v="64040.89"/>
    <n v="204589510.05000001"/>
  </r>
  <r>
    <x v="0"/>
    <n v="70464"/>
    <n v="99804.7"/>
    <n v="317155383.44999999"/>
  </r>
  <r>
    <x v="0"/>
    <n v="45504"/>
    <n v="100119.8"/>
    <n v="321693928.17000002"/>
  </r>
  <r>
    <x v="0"/>
    <n v="44800"/>
    <n v="68586.27"/>
    <n v="221757243.33000001"/>
  </r>
  <r>
    <x v="0"/>
    <n v="21312"/>
    <n v="153657.4"/>
    <n v="493715055.36000001"/>
  </r>
  <r>
    <x v="0"/>
    <n v="22400"/>
    <n v="42838.92"/>
    <n v="138509366.47"/>
  </r>
  <r>
    <x v="0"/>
    <n v="134400"/>
    <n v="258268.99"/>
    <n v="835050794.58000004"/>
  </r>
  <r>
    <x v="0"/>
    <n v="67200"/>
    <n v="104179.1"/>
    <n v="336838116.85000002"/>
  </r>
  <r>
    <x v="1"/>
    <n v="42944"/>
    <n v="65949.33"/>
    <n v="211494225.34999999"/>
  </r>
  <r>
    <x v="0"/>
    <n v="19690.8"/>
    <n v="46417.46"/>
    <n v="150079716.71000001"/>
  </r>
  <r>
    <x v="0"/>
    <n v="22400"/>
    <n v="45520.12"/>
    <n v="145550583.69999999"/>
  </r>
  <r>
    <x v="0"/>
    <n v="47328"/>
    <n v="58757.3"/>
    <n v="187455176.90000001"/>
  </r>
  <r>
    <x v="0"/>
    <n v="23520"/>
    <n v="48897.35"/>
    <n v="155998682.62"/>
  </r>
  <r>
    <x v="2"/>
    <n v="21504"/>
    <n v="76734"/>
    <n v="252980487.90000001"/>
  </r>
  <r>
    <x v="2"/>
    <n v="86016"/>
    <n v="304818.34999999998"/>
    <n v="1004940377.2"/>
  </r>
  <r>
    <x v="2"/>
    <n v="21504"/>
    <n v="64320"/>
    <n v="204393523.19999999"/>
  </r>
  <r>
    <x v="2"/>
    <n v="86016"/>
    <n v="264868.71000000002"/>
    <n v="847678908.47000003"/>
  </r>
  <r>
    <x v="2"/>
    <n v="107520"/>
    <n v="365931.22"/>
    <n v="1165570895.7"/>
  </r>
  <r>
    <x v="2"/>
    <n v="86784"/>
    <n v="183306"/>
    <n v="584806630.98000002"/>
  </r>
  <r>
    <x v="2"/>
    <n v="86784"/>
    <n v="191436"/>
    <n v="614061599.75999999"/>
  </r>
  <r>
    <x v="2"/>
    <n v="43392"/>
    <n v="92160"/>
    <n v="293441587.19999999"/>
  </r>
  <r>
    <x v="2"/>
    <n v="21696"/>
    <n v="46080"/>
    <n v="147025612.80000001"/>
  </r>
  <r>
    <x v="2"/>
    <n v="43315"/>
    <n v="92160"/>
    <n v="295774617.60000002"/>
  </r>
  <r>
    <x v="1"/>
    <n v="45504"/>
    <n v="65217.71"/>
    <n v="207842030.97999999"/>
  </r>
  <r>
    <x v="1"/>
    <n v="22336"/>
    <n v="50313.81"/>
    <n v="160517657.44999999"/>
  </r>
  <r>
    <x v="1"/>
    <n v="22656"/>
    <n v="30325.3"/>
    <n v="97250811.069999993"/>
  </r>
  <r>
    <x v="1"/>
    <n v="42688"/>
    <n v="63685.94"/>
    <n v="204235714.69999999"/>
  </r>
  <r>
    <x v="1"/>
    <n v="21184"/>
    <n v="54766.98"/>
    <n v="177075885.75"/>
  </r>
  <r>
    <x v="1"/>
    <n v="21568"/>
    <n v="32300.53"/>
    <n v="103585215.66"/>
  </r>
  <r>
    <x v="1"/>
    <n v="21504"/>
    <n v="40327.42"/>
    <n v="130389033.98"/>
  </r>
  <r>
    <x v="1"/>
    <n v="19492"/>
    <n v="34360"/>
    <n v="110401772.40000001"/>
  </r>
  <r>
    <x v="1"/>
    <n v="22400"/>
    <n v="42291.49"/>
    <n v="134043300.45999999"/>
  </r>
  <r>
    <x v="1"/>
    <n v="20504"/>
    <n v="27279.07"/>
    <n v="87481795.159999996"/>
  </r>
  <r>
    <x v="1"/>
    <n v="40912"/>
    <n v="50893.36"/>
    <n v="163210934.03999999"/>
  </r>
  <r>
    <x v="1"/>
    <n v="47520"/>
    <n v="91194.92"/>
    <n v="292522297.07999998"/>
  </r>
  <r>
    <x v="1"/>
    <n v="24000"/>
    <n v="49911.74"/>
    <n v="159234921.47"/>
  </r>
  <r>
    <x v="1"/>
    <n v="23328"/>
    <n v="49665.38"/>
    <n v="159570396.05000001"/>
  </r>
  <r>
    <x v="1"/>
    <n v="48000"/>
    <n v="95007.17"/>
    <n v="304998592.25"/>
  </r>
  <r>
    <x v="0"/>
    <n v="16301"/>
    <n v="34709.879999999997"/>
    <n v="110557326.36"/>
  </r>
  <r>
    <x v="0"/>
    <n v="27949.9"/>
    <n v="38387.94"/>
    <n v="124634481.81"/>
  </r>
  <r>
    <x v="1"/>
    <n v="3"/>
    <n v="8.4"/>
    <n v="26693.18"/>
  </r>
  <r>
    <x v="1"/>
    <n v="5768"/>
    <n v="10280.59"/>
    <n v="33239820.420000002"/>
  </r>
</pivotCacheRecords>
</file>

<file path=xl/pivotCache/pivotCacheRecords2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">
  <r>
    <x v="0"/>
    <n v="17"/>
    <n v="4"/>
    <n v="11523.16"/>
  </r>
  <r>
    <x v="0"/>
    <n v="1112"/>
    <n v="2885.66"/>
    <n v="8396780.0299999993"/>
  </r>
  <r>
    <x v="1"/>
    <n v="64960"/>
    <n v="70744.72"/>
    <n v="202963771.90000001"/>
  </r>
  <r>
    <x v="1"/>
    <n v="70272"/>
    <n v="169722"/>
    <n v="489302357"/>
  </r>
  <r>
    <x v="1"/>
    <n v="22944"/>
    <n v="54586.9"/>
    <n v="157042690.19999999"/>
  </r>
  <r>
    <x v="0"/>
    <n v="1665"/>
    <n v="40196.879999999997"/>
    <n v="116505029.09999999"/>
  </r>
  <r>
    <x v="0"/>
    <n v="21120"/>
    <n v="20170.439999999999"/>
    <n v="58692551.420000002"/>
  </r>
  <r>
    <x v="1"/>
    <n v="120000"/>
    <n v="163242.22"/>
    <n v="470731609.60000002"/>
  </r>
  <r>
    <x v="0"/>
    <n v="21912"/>
    <n v="35875.370000000003"/>
    <n v="103543851.59999999"/>
  </r>
  <r>
    <x v="0"/>
    <n v="20880"/>
    <n v="34352.559999999998"/>
    <n v="99125342.450000003"/>
  </r>
  <r>
    <x v="0"/>
    <n v="21846"/>
    <n v="32783.78"/>
    <n v="94443185.579999998"/>
  </r>
  <r>
    <x v="0"/>
    <n v="20050"/>
    <n v="25063"/>
    <n v="72320038.390000001"/>
  </r>
  <r>
    <x v="1"/>
    <n v="90240"/>
    <n v="227161.52"/>
    <n v="654404635.20000005"/>
  </r>
  <r>
    <x v="1"/>
    <n v="22272"/>
    <n v="63555.82"/>
    <n v="183435443.19999999"/>
  </r>
  <r>
    <x v="1"/>
    <n v="66816"/>
    <n v="184627.42"/>
    <n v="530936764.19999999"/>
  </r>
  <r>
    <x v="0"/>
    <n v="24000"/>
    <n v="32473.91"/>
    <n v="94121081.780000001"/>
  </r>
  <r>
    <x v="0"/>
    <n v="24000"/>
    <n v="37356.43"/>
    <n v="108272382.5"/>
  </r>
  <r>
    <x v="0"/>
    <n v="15143"/>
    <n v="23004.87"/>
    <n v="66300495.43"/>
  </r>
  <r>
    <x v="0"/>
    <n v="20064"/>
    <n v="32608.36"/>
    <n v="93977945.680000007"/>
  </r>
  <r>
    <x v="0"/>
    <n v="24000"/>
    <n v="57390"/>
    <n v="164591076.59999999"/>
  </r>
  <r>
    <x v="0"/>
    <n v="23280"/>
    <n v="50689"/>
    <n v="148559321.19999999"/>
  </r>
  <r>
    <x v="2"/>
    <n v="18080"/>
    <n v="35200"/>
    <n v="101570656"/>
  </r>
  <r>
    <x v="2"/>
    <n v="18080"/>
    <n v="35200"/>
    <n v="101510112"/>
  </r>
  <r>
    <x v="1"/>
    <n v="23904"/>
    <n v="26137.41"/>
    <n v="74987183.790000007"/>
  </r>
  <r>
    <x v="1"/>
    <n v="23520"/>
    <n v="34334.300000000003"/>
    <n v="98909908.090000004"/>
  </r>
  <r>
    <x v="1"/>
    <n v="24000"/>
    <n v="57720"/>
    <n v="165177324"/>
  </r>
  <r>
    <x v="1"/>
    <n v="24000"/>
    <n v="62790"/>
    <n v="181225125.90000001"/>
  </r>
  <r>
    <x v="2"/>
    <n v="184"/>
    <n v="5443.96"/>
    <n v="15655304.65"/>
  </r>
  <r>
    <x v="2"/>
    <n v="92"/>
    <n v="2712.16"/>
    <n v="7826019.04"/>
  </r>
</pivotCacheRecords>
</file>

<file path=xl/pivotCache/pivotCacheRecords2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x v="0"/>
    <n v="4736"/>
    <n v="7847.2"/>
    <n v="23664793.399999999"/>
  </r>
  <r>
    <x v="0"/>
    <n v="20800"/>
    <n v="21112"/>
    <n v="63982027.200000003"/>
  </r>
  <r>
    <x v="0"/>
    <n v="41600"/>
    <n v="58617"/>
    <n v="180785965.19999999"/>
  </r>
  <r>
    <x v="0"/>
    <n v="21120"/>
    <n v="33520.28"/>
    <n v="101005318.90000001"/>
  </r>
  <r>
    <x v="1"/>
    <n v="87864"/>
    <n v="122748.7"/>
    <n v="376539254.30000001"/>
  </r>
  <r>
    <x v="1"/>
    <n v="22272"/>
    <n v="26685.05"/>
    <n v="81400877.069999993"/>
  </r>
  <r>
    <x v="1"/>
    <n v="65274"/>
    <n v="124265.34"/>
    <n v="376417786.19999999"/>
  </r>
  <r>
    <x v="0"/>
    <n v="21120"/>
    <n v="26578.46"/>
    <n v="82197874.310000002"/>
  </r>
  <r>
    <x v="0"/>
    <n v="42240"/>
    <n v="64094.96"/>
    <n v="196702945.59999999"/>
  </r>
  <r>
    <x v="0"/>
    <n v="21120"/>
    <n v="22964.48"/>
    <n v="70051538.719999999"/>
  </r>
  <r>
    <x v="0"/>
    <n v="21120"/>
    <n v="33085.949999999997"/>
    <n v="99355122.689999998"/>
  </r>
  <r>
    <x v="0"/>
    <n v="21120"/>
    <n v="38212.35"/>
    <n v="115019173.5"/>
  </r>
  <r>
    <x v="0"/>
    <n v="63360"/>
    <n v="106982.14"/>
    <n v="325610841.30000001"/>
  </r>
  <r>
    <x v="0"/>
    <n v="21912"/>
    <n v="31505.19"/>
    <n v="94933328.810000002"/>
  </r>
  <r>
    <x v="1"/>
    <n v="20750.400000000001"/>
    <n v="42311.55"/>
    <n v="127495701.2"/>
  </r>
  <r>
    <x v="1"/>
    <n v="22144"/>
    <n v="53129.9"/>
    <n v="161015474.90000001"/>
  </r>
  <r>
    <x v="0"/>
    <n v="44256"/>
    <n v="97779.04"/>
    <n v="294314910.39999998"/>
  </r>
  <r>
    <x v="0"/>
    <n v="83200"/>
    <n v="105421"/>
    <n v="320641361.10000002"/>
  </r>
  <r>
    <x v="0"/>
    <n v="41600"/>
    <n v="48672"/>
    <n v="146661390.69999999"/>
  </r>
  <r>
    <x v="0"/>
    <n v="20800"/>
    <n v="31389"/>
    <n v="96292976.969999999"/>
  </r>
  <r>
    <x v="0"/>
    <n v="39050"/>
    <n v="73458.41"/>
    <n v="224686239.40000001"/>
  </r>
  <r>
    <x v="1"/>
    <n v="174880"/>
    <n v="270259.38"/>
    <n v="830645957.60000002"/>
  </r>
  <r>
    <x v="1"/>
    <n v="20880"/>
    <n v="30644.14"/>
    <n v="94771599.569999993"/>
  </r>
  <r>
    <x v="1"/>
    <n v="22560"/>
    <n v="30533.38"/>
    <n v="94170745.260000005"/>
  </r>
  <r>
    <x v="1"/>
    <n v="44400"/>
    <n v="66878.070000000007"/>
    <n v="205667090.69999999"/>
  </r>
  <r>
    <x v="1"/>
    <n v="20361.599999999999"/>
    <n v="24242.44"/>
    <n v="74973382.060000002"/>
  </r>
  <r>
    <x v="1"/>
    <n v="21120"/>
    <n v="37348.43"/>
    <n v="113928771.3"/>
  </r>
  <r>
    <x v="1"/>
    <n v="42262"/>
    <n v="66587.3"/>
    <n v="201338021.40000001"/>
  </r>
  <r>
    <x v="0"/>
    <n v="641.79999999999995"/>
    <n v="2083.1999999999998"/>
    <n v="6272036.0599999996"/>
  </r>
  <r>
    <x v="0"/>
    <n v="568"/>
    <n v="2272"/>
    <n v="7007279.6799999997"/>
  </r>
</pivotCacheRecords>
</file>

<file path=xl/pivotCache/pivotCacheRecords2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x v="0"/>
    <n v="222"/>
    <n v="25"/>
    <n v="77294.5"/>
  </r>
  <r>
    <x v="1"/>
    <n v="84480"/>
    <n v="133672.92000000001"/>
    <n v="399375068.17000002"/>
  </r>
  <r>
    <x v="1"/>
    <n v="21120"/>
    <n v="38236.959999999999"/>
    <n v="111437031.48"/>
  </r>
  <r>
    <x v="1"/>
    <n v="69616"/>
    <n v="105351.6"/>
    <n v="312399987.81999999"/>
  </r>
  <r>
    <x v="1"/>
    <n v="63360"/>
    <n v="103086.65"/>
    <n v="310657516.81999999"/>
  </r>
  <r>
    <x v="0"/>
    <n v="20160"/>
    <n v="26629.86"/>
    <n v="77990072.079999998"/>
  </r>
  <r>
    <x v="0"/>
    <n v="41280"/>
    <n v="54602.39"/>
    <n v="159912381.50999999"/>
  </r>
  <r>
    <x v="0"/>
    <n v="40800"/>
    <n v="62744.35"/>
    <n v="186144786.80000001"/>
  </r>
  <r>
    <x v="0"/>
    <n v="21312"/>
    <n v="56243.13"/>
    <n v="164402606"/>
  </r>
  <r>
    <x v="1"/>
    <n v="21120"/>
    <n v="39052.94"/>
    <n v="114358724.2"/>
  </r>
  <r>
    <x v="0"/>
    <n v="20448"/>
    <n v="29457.79"/>
    <n v="86272145.829999998"/>
  </r>
  <r>
    <x v="0"/>
    <n v="103296"/>
    <n v="145756.64000000001"/>
    <n v="430987299.45999998"/>
  </r>
  <r>
    <x v="0"/>
    <n v="42240"/>
    <n v="89760"/>
    <n v="261483895.19999999"/>
  </r>
  <r>
    <x v="0"/>
    <n v="20256"/>
    <n v="25825.3"/>
    <n v="75633781.349999994"/>
  </r>
  <r>
    <x v="0"/>
    <n v="4"/>
    <n v="1"/>
    <n v="2911.91"/>
  </r>
</pivotCacheRecords>
</file>

<file path=xl/pivotCache/pivotCacheRecords2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">
  <r>
    <x v="0"/>
    <n v="2104"/>
    <n v="5893.6"/>
    <n v="20416314.440000001"/>
  </r>
  <r>
    <x v="0"/>
    <n v="6337.8"/>
    <n v="24243.84"/>
    <n v="83187403.310000002"/>
  </r>
  <r>
    <x v="0"/>
    <n v="9"/>
    <n v="314.36"/>
    <n v="1079150.72"/>
  </r>
  <r>
    <x v="1"/>
    <n v="45600"/>
    <n v="115891.25"/>
    <n v="401337476.58999997"/>
  </r>
  <r>
    <x v="1"/>
    <n v="21312"/>
    <n v="63732.63"/>
    <n v="219329472.88"/>
  </r>
  <r>
    <x v="1"/>
    <n v="19888"/>
    <n v="65789.58"/>
    <n v="226926024.59999999"/>
  </r>
  <r>
    <x v="1"/>
    <n v="42752"/>
    <n v="100837.47"/>
    <n v="344974417.88999999"/>
  </r>
  <r>
    <x v="1"/>
    <n v="42880"/>
    <n v="97532.64"/>
    <n v="333192086.45999998"/>
  </r>
  <r>
    <x v="1"/>
    <n v="22752"/>
    <n v="57207.7"/>
    <n v="197238419.75"/>
  </r>
  <r>
    <x v="1"/>
    <n v="23040"/>
    <n v="38949.360000000001"/>
    <n v="129671377.79000001"/>
  </r>
  <r>
    <x v="1"/>
    <n v="42944"/>
    <n v="77203.13"/>
    <n v="265134929.86000001"/>
  </r>
  <r>
    <x v="1"/>
    <n v="23904"/>
    <n v="32412.66"/>
    <n v="109642629.09999999"/>
  </r>
  <r>
    <x v="1"/>
    <n v="21312"/>
    <n v="70879.820000000007"/>
    <n v="243561490.27000001"/>
  </r>
  <r>
    <x v="1"/>
    <n v="18000"/>
    <n v="42733.4"/>
    <n v="146843073.08000001"/>
  </r>
  <r>
    <x v="1"/>
    <n v="15936"/>
    <n v="37951.5"/>
    <n v="128161835.98"/>
  </r>
  <r>
    <x v="1"/>
    <n v="96000"/>
    <n v="194271.16"/>
    <n v="659635408.69000006"/>
  </r>
  <r>
    <x v="1"/>
    <n v="71616"/>
    <n v="157914.74"/>
    <n v="535032265.89999998"/>
  </r>
  <r>
    <x v="0"/>
    <n v="21940.799999999999"/>
    <n v="34859.85"/>
    <n v="118335595.40000001"/>
  </r>
  <r>
    <x v="0"/>
    <n v="17600"/>
    <n v="45461.120000000003"/>
    <n v="157199552.22999999"/>
  </r>
  <r>
    <x v="0"/>
    <n v="21940.799999999999"/>
    <n v="45317.33"/>
    <n v="150871814.55000001"/>
  </r>
  <r>
    <x v="0"/>
    <n v="23905"/>
    <n v="41264.53"/>
    <n v="138887329.78"/>
  </r>
  <r>
    <x v="1"/>
    <n v="24000"/>
    <n v="25716.19"/>
    <n v="88279822.840000004"/>
  </r>
  <r>
    <x v="1"/>
    <n v="21440"/>
    <n v="67216.399999999994"/>
    <n v="226989110.63"/>
  </r>
  <r>
    <x v="1"/>
    <n v="85888"/>
    <n v="181345.62"/>
    <n v="620295886.36000001"/>
  </r>
  <r>
    <x v="1"/>
    <n v="85632"/>
    <n v="210480.13"/>
    <n v="721902198.49000001"/>
  </r>
  <r>
    <x v="1"/>
    <n v="86080"/>
    <n v="146684.5"/>
    <n v="502601973.36000001"/>
  </r>
  <r>
    <x v="1"/>
    <n v="21312"/>
    <n v="63074.33"/>
    <n v="216739797.19999999"/>
  </r>
  <r>
    <x v="0"/>
    <n v="67120"/>
    <n v="117286.65"/>
    <n v="405081573.37"/>
  </r>
  <r>
    <x v="0"/>
    <n v="17500"/>
    <n v="37373.4"/>
    <n v="126423373.91"/>
  </r>
  <r>
    <x v="0"/>
    <n v="22400"/>
    <n v="46556.160000000003"/>
    <n v="159820313.84999999"/>
  </r>
  <r>
    <x v="0"/>
    <n v="110640"/>
    <n v="194850.97"/>
    <n v="669451405.61000001"/>
  </r>
  <r>
    <x v="0"/>
    <n v="22400"/>
    <n v="30347.52"/>
    <n v="104676790.31"/>
  </r>
  <r>
    <x v="0"/>
    <n v="142464"/>
    <n v="221889.92000000001"/>
    <n v="754090606.88999999"/>
  </r>
  <r>
    <x v="0"/>
    <n v="24000"/>
    <n v="30614.9"/>
    <n v="103561328.37"/>
  </r>
  <r>
    <x v="2"/>
    <n v="43008"/>
    <n v="121937.28"/>
    <n v="412646869.85000002"/>
  </r>
  <r>
    <x v="2"/>
    <n v="43008"/>
    <n v="125503.59"/>
    <n v="424864793.14999998"/>
  </r>
  <r>
    <x v="2"/>
    <n v="86016"/>
    <n v="270272.98"/>
    <n v="914255112.15999997"/>
  </r>
  <r>
    <x v="2"/>
    <n v="64512"/>
    <n v="166598.60999999999"/>
    <n v="565523913.30999994"/>
  </r>
  <r>
    <x v="2"/>
    <n v="43008"/>
    <n v="112196"/>
    <n v="377627052.88"/>
  </r>
  <r>
    <x v="2"/>
    <n v="21696"/>
    <n v="46080"/>
    <n v="153410918.40000001"/>
  </r>
  <r>
    <x v="1"/>
    <n v="193088"/>
    <n v="414809.8"/>
    <n v="1411994227.0999999"/>
  </r>
  <r>
    <x v="1"/>
    <n v="195411"/>
    <n v="394853.02"/>
    <n v="1335286318.3"/>
  </r>
  <r>
    <x v="1"/>
    <n v="21312"/>
    <n v="75317.53"/>
    <n v="259197747.74000001"/>
  </r>
  <r>
    <x v="1"/>
    <n v="21312"/>
    <n v="63650.17"/>
    <n v="214945987.58000001"/>
  </r>
  <r>
    <x v="1"/>
    <n v="85760"/>
    <n v="190555.41"/>
    <n v="650902961.42999995"/>
  </r>
  <r>
    <x v="1"/>
    <n v="21794.400000000001"/>
    <n v="43084.77"/>
    <n v="145013857.16999999"/>
  </r>
  <r>
    <x v="1"/>
    <n v="23328"/>
    <n v="41311.61"/>
    <n v="137535851.36000001"/>
  </r>
  <r>
    <x v="1"/>
    <n v="43637.599999999999"/>
    <n v="86916"/>
    <n v="295315964.20999998"/>
  </r>
  <r>
    <x v="1"/>
    <n v="19227.2"/>
    <n v="36439.21"/>
    <n v="123263280.05"/>
  </r>
  <r>
    <x v="1"/>
    <n v="68960"/>
    <n v="122403.16"/>
    <n v="419472461.97000003"/>
  </r>
  <r>
    <x v="1"/>
    <n v="19744"/>
    <n v="48219.63"/>
    <n v="164958872.03"/>
  </r>
  <r>
    <x v="1"/>
    <n v="18496"/>
    <n v="37654.35"/>
    <n v="128815154.8"/>
  </r>
  <r>
    <x v="1"/>
    <n v="24000"/>
    <n v="48537.37"/>
    <n v="166787023.03"/>
  </r>
  <r>
    <x v="1"/>
    <n v="118176"/>
    <n v="256824.36"/>
    <n v="869422369.39999998"/>
  </r>
  <r>
    <x v="1"/>
    <n v="22848"/>
    <n v="51576.03"/>
    <n v="174466752.44"/>
  </r>
</pivotCacheRecords>
</file>

<file path=xl/pivotCache/pivotCacheRecords3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x v="0"/>
    <n v="23232"/>
    <n v="24454.44"/>
    <n v="70889997.930000007"/>
  </r>
  <r>
    <x v="0"/>
    <n v="65152"/>
    <n v="50317.3"/>
    <n v="149241111.80000001"/>
  </r>
  <r>
    <x v="0"/>
    <n v="21632"/>
    <n v="9832.67"/>
    <n v="29163699.219999999"/>
  </r>
  <r>
    <x v="0"/>
    <n v="22096"/>
    <n v="19589.189999999999"/>
    <n v="56788865.909999996"/>
  </r>
  <r>
    <x v="0"/>
    <n v="21504"/>
    <n v="19128.47"/>
    <n v="56735042.020000003"/>
  </r>
  <r>
    <x v="0"/>
    <n v="71040"/>
    <n v="173235.6"/>
    <n v="518109567.80000001"/>
  </r>
  <r>
    <x v="0"/>
    <n v="48000"/>
    <n v="122021"/>
    <n v="359644515.19999999"/>
  </r>
  <r>
    <x v="0"/>
    <n v="48000"/>
    <n v="119790"/>
    <n v="355297140"/>
  </r>
  <r>
    <x v="0"/>
    <n v="24000"/>
    <n v="54410"/>
    <n v="157387454.19999999"/>
  </r>
  <r>
    <x v="1"/>
    <n v="23136"/>
    <n v="40196.879999999997"/>
    <n v="116530353.2"/>
  </r>
  <r>
    <x v="1"/>
    <n v="20602"/>
    <n v="29445.98"/>
    <n v="87320581.390000001"/>
  </r>
  <r>
    <x v="1"/>
    <n v="16005"/>
    <n v="31404.62"/>
    <n v="91683903.810000002"/>
  </r>
  <r>
    <x v="1"/>
    <n v="21528"/>
    <n v="38831.11"/>
    <n v="116135307.2"/>
  </r>
  <r>
    <x v="1"/>
    <n v="22400"/>
    <n v="41038"/>
    <n v="124099732.8"/>
  </r>
  <r>
    <x v="0"/>
    <n v="44928"/>
    <n v="127014.13"/>
    <n v="366664390.5"/>
  </r>
  <r>
    <x v="0"/>
    <n v="67008"/>
    <n v="174281.26"/>
    <n v="503115141.39999998"/>
  </r>
  <r>
    <x v="1"/>
    <n v="24000"/>
    <n v="32920.76"/>
    <n v="95432674.329999998"/>
  </r>
  <r>
    <x v="1"/>
    <n v="18406"/>
    <n v="10811.92"/>
    <n v="32695462.309999999"/>
  </r>
  <r>
    <x v="1"/>
    <n v="20232"/>
    <n v="36465.370000000003"/>
    <n v="111101230.7"/>
  </r>
  <r>
    <x v="1"/>
    <n v="46656"/>
    <n v="106220.4"/>
    <n v="315612349.30000001"/>
  </r>
  <r>
    <x v="2"/>
    <n v="19488"/>
    <n v="41111.4"/>
    <n v="119588951.5"/>
  </r>
  <r>
    <x v="2"/>
    <n v="36160"/>
    <n v="70400"/>
    <n v="206962975"/>
  </r>
  <r>
    <x v="0"/>
    <n v="90624"/>
    <n v="229314.23"/>
    <n v="665512877.10000002"/>
  </r>
  <r>
    <x v="0"/>
    <n v="20320"/>
    <n v="16719.560000000001"/>
    <n v="49590214.960000001"/>
  </r>
  <r>
    <x v="0"/>
    <n v="92160"/>
    <n v="237374.98"/>
    <n v="688147693.29999995"/>
  </r>
  <r>
    <x v="0"/>
    <n v="44544"/>
    <n v="117473.53"/>
    <n v="340554588.69999999"/>
  </r>
  <r>
    <x v="0"/>
    <n v="24000"/>
    <n v="20428.669999999998"/>
    <n v="59222510.039999999"/>
  </r>
  <r>
    <x v="0"/>
    <n v="43008"/>
    <n v="33535.449999999997"/>
    <n v="100747113.40000001"/>
  </r>
  <r>
    <x v="0"/>
    <n v="19624"/>
    <n v="2"/>
    <n v="5967.86"/>
  </r>
  <r>
    <x v="0"/>
    <n v="48000"/>
    <n v="122010"/>
    <n v="368960680.19999999"/>
  </r>
  <r>
    <x v="0"/>
    <n v="72000"/>
    <n v="179370"/>
    <n v="532179096.89999998"/>
  </r>
  <r>
    <x v="0"/>
    <n v="24000"/>
    <n v="61380"/>
    <n v="177940006.19999999"/>
  </r>
</pivotCacheRecords>
</file>

<file path=xl/pivotCache/pivotCacheRecords3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x v="0"/>
    <n v="630"/>
    <n v="1039.5"/>
    <n v="3071244.33"/>
  </r>
  <r>
    <x v="0"/>
    <n v="21840"/>
    <n v="24978.720000000001"/>
    <n v="74304198.379999995"/>
  </r>
  <r>
    <x v="0"/>
    <n v="21120"/>
    <n v="26405.93"/>
    <n v="78334247.579999998"/>
  </r>
  <r>
    <x v="1"/>
    <n v="195752"/>
    <n v="396156.1"/>
    <n v="1173186946"/>
  </r>
  <r>
    <x v="1"/>
    <n v="108352"/>
    <n v="185135.9"/>
    <n v="548675467.60000002"/>
  </r>
  <r>
    <x v="1"/>
    <n v="21009.599999999999"/>
    <n v="45178.59"/>
    <n v="133939158.59999999"/>
  </r>
  <r>
    <x v="1"/>
    <n v="66384"/>
    <n v="114290.2"/>
    <n v="341149362.39999998"/>
  </r>
  <r>
    <x v="1"/>
    <n v="43264"/>
    <n v="77354.41"/>
    <n v="229474951.40000001"/>
  </r>
  <r>
    <x v="0"/>
    <n v="42240"/>
    <n v="92010.86"/>
    <n v="273928231.69999999"/>
  </r>
  <r>
    <x v="0"/>
    <n v="21120"/>
    <n v="45155.93"/>
    <n v="132485692.40000001"/>
  </r>
  <r>
    <x v="0"/>
    <n v="18488"/>
    <n v="35768.82"/>
    <n v="106837173.09999999"/>
  </r>
  <r>
    <x v="0"/>
    <n v="21120"/>
    <n v="36195.31"/>
    <n v="107374834.90000001"/>
  </r>
  <r>
    <x v="0"/>
    <n v="42240"/>
    <n v="62721.96"/>
    <n v="186579014.40000001"/>
  </r>
  <r>
    <x v="0"/>
    <n v="21120"/>
    <n v="40129.17"/>
    <n v="120834549"/>
  </r>
  <r>
    <x v="0"/>
    <n v="23136"/>
    <n v="39870.879999999997"/>
    <n v="119398134.7"/>
  </r>
  <r>
    <x v="0"/>
    <n v="21120"/>
    <n v="27678.84"/>
    <n v="81208609.400000006"/>
  </r>
  <r>
    <x v="0"/>
    <n v="20800"/>
    <n v="22568"/>
    <n v="67126033.519999996"/>
  </r>
  <r>
    <x v="1"/>
    <n v="43176"/>
    <n v="76327.48"/>
    <n v="225754425.40000001"/>
  </r>
  <r>
    <x v="1"/>
    <n v="22128"/>
    <n v="44660.51"/>
    <n v="133730984.5"/>
  </r>
  <r>
    <x v="1"/>
    <n v="44112"/>
    <n v="84446.42"/>
    <n v="251061740"/>
  </r>
  <r>
    <x v="1"/>
    <n v="87936"/>
    <n v="181528.66"/>
    <n v="535867701.80000001"/>
  </r>
  <r>
    <x v="1"/>
    <n v="21120"/>
    <n v="41835.089999999997"/>
    <n v="122742480.7"/>
  </r>
  <r>
    <x v="0"/>
    <n v="4820"/>
    <n v="8194"/>
    <n v="24361007.82"/>
  </r>
  <r>
    <x v="0"/>
    <n v="2278.8000000000002"/>
    <n v="352.6"/>
    <n v="1048272.74"/>
  </r>
</pivotCacheRecords>
</file>

<file path=xl/pivotCache/pivotCacheRecords3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x v="0"/>
    <n v="21248"/>
    <n v="45332.32"/>
    <n v="130733424.3"/>
  </r>
  <r>
    <x v="0"/>
    <n v="63360"/>
    <n v="104957.25"/>
    <n v="314084570.60000002"/>
  </r>
  <r>
    <x v="1"/>
    <n v="21120"/>
    <n v="36884.639999999999"/>
    <n v="108212894.5"/>
  </r>
  <r>
    <x v="0"/>
    <n v="66832"/>
    <n v="64868.35"/>
    <n v="188848632.59999999"/>
  </r>
  <r>
    <x v="2"/>
    <n v="391.73"/>
    <n v="2131.1999999999998"/>
    <n v="6567825.5999999996"/>
  </r>
  <r>
    <x v="1"/>
    <n v="20928"/>
    <n v="38240.449999999997"/>
    <n v="110235362.8"/>
  </r>
  <r>
    <x v="1"/>
    <n v="41856"/>
    <n v="78153.37"/>
    <n v="229287920"/>
  </r>
  <r>
    <x v="1"/>
    <n v="21120"/>
    <n v="42645.15"/>
    <n v="122932747.5"/>
  </r>
  <r>
    <x v="1"/>
    <n v="17934"/>
    <n v="32613.75"/>
    <n v="99563256"/>
  </r>
  <r>
    <x v="1"/>
    <n v="21120"/>
    <n v="43507.360000000001"/>
    <n v="126567261"/>
  </r>
  <r>
    <x v="1"/>
    <n v="18488"/>
    <n v="35714.53"/>
    <n v="106875731"/>
  </r>
  <r>
    <x v="1"/>
    <n v="20157"/>
    <n v="37155.74"/>
    <n v="108073786.3"/>
  </r>
  <r>
    <x v="1"/>
    <n v="38338"/>
    <n v="76555.350000000006"/>
    <n v="222481786.09999999"/>
  </r>
</pivotCacheRecords>
</file>

<file path=xl/pivotCache/pivotCacheRecords3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">
  <r>
    <x v="0"/>
    <n v="2240"/>
    <n v="5396.16"/>
    <n v="18555289.73"/>
  </r>
  <r>
    <x v="1"/>
    <n v="9454"/>
    <n v="17215.09"/>
    <n v="59181692.100000001"/>
  </r>
  <r>
    <x v="1"/>
    <n v="6544"/>
    <n v="12147.29"/>
    <n v="41759710.609999999"/>
  </r>
  <r>
    <x v="1"/>
    <n v="3189"/>
    <n v="17642.669999999998"/>
    <n v="59648455.850000001"/>
  </r>
  <r>
    <x v="1"/>
    <n v="3746"/>
    <n v="7108.65"/>
    <n v="24363405.050000001"/>
  </r>
  <r>
    <x v="0"/>
    <n v="22272"/>
    <n v="49773.599999999999"/>
    <n v="167323911.12"/>
  </r>
  <r>
    <x v="1"/>
    <n v="48000"/>
    <n v="130568.85"/>
    <n v="438933303.02999997"/>
  </r>
  <r>
    <x v="1"/>
    <n v="22560"/>
    <n v="62550.07"/>
    <n v="211255980.91"/>
  </r>
  <r>
    <x v="1"/>
    <n v="22848"/>
    <n v="52016.54"/>
    <n v="176976914.37"/>
  </r>
  <r>
    <x v="1"/>
    <n v="48000"/>
    <n v="127250.03"/>
    <n v="427776425.85000002"/>
  </r>
  <r>
    <x v="1"/>
    <n v="22944"/>
    <n v="50915.06"/>
    <n v="173229326.93000001"/>
  </r>
  <r>
    <x v="1"/>
    <n v="21376"/>
    <n v="74363.64"/>
    <n v="251155014.09"/>
  </r>
  <r>
    <x v="1"/>
    <n v="5803"/>
    <n v="20310.5"/>
    <n v="69780987.950000003"/>
  </r>
  <r>
    <x v="1"/>
    <n v="24000"/>
    <n v="55267.7"/>
    <n v="190729938.05000001"/>
  </r>
  <r>
    <x v="0"/>
    <n v="44002"/>
    <n v="57194.68"/>
    <n v="194666488.69999999"/>
  </r>
  <r>
    <x v="0"/>
    <n v="44644"/>
    <n v="49110.14"/>
    <n v="167334177.53"/>
  </r>
  <r>
    <x v="0"/>
    <n v="22432"/>
    <n v="21480"/>
    <n v="73843514.400000006"/>
  </r>
  <r>
    <x v="0"/>
    <n v="44800"/>
    <n v="25088"/>
    <n v="84820520.959999993"/>
  </r>
  <r>
    <x v="0"/>
    <n v="22400"/>
    <n v="26656.29"/>
    <n v="91638460.629999995"/>
  </r>
  <r>
    <x v="1"/>
    <n v="22848"/>
    <n v="53378.86"/>
    <n v="183394283.09"/>
  </r>
  <r>
    <x v="1"/>
    <n v="24000"/>
    <n v="64673.89"/>
    <n v="217414216.00999999"/>
  </r>
  <r>
    <x v="1"/>
    <n v="22464"/>
    <n v="55885.41"/>
    <n v="187869982.78999999"/>
  </r>
  <r>
    <x v="1"/>
    <n v="45888"/>
    <n v="106104.07"/>
    <n v="362732953.44999999"/>
  </r>
  <r>
    <x v="1"/>
    <n v="22278"/>
    <n v="49839.58"/>
    <n v="167421117.13"/>
  </r>
  <r>
    <x v="1"/>
    <n v="22152"/>
    <n v="37816.85"/>
    <n v="127536570.28"/>
  </r>
  <r>
    <x v="1"/>
    <n v="22170"/>
    <n v="42213.18"/>
    <n v="141802514.25"/>
  </r>
  <r>
    <x v="0"/>
    <n v="21840"/>
    <n v="61880.32"/>
    <n v="208023071.74000001"/>
  </r>
  <r>
    <x v="0"/>
    <n v="22400"/>
    <n v="46458.83"/>
    <n v="160840934.03999999"/>
  </r>
  <r>
    <x v="0"/>
    <n v="48000"/>
    <n v="111555.36"/>
    <n v="382881817.22000003"/>
  </r>
  <r>
    <x v="2"/>
    <n v="21504"/>
    <n v="63852.87"/>
    <n v="215107548.44999999"/>
  </r>
  <r>
    <x v="1"/>
    <n v="24000"/>
    <n v="58730.15"/>
    <n v="197433145.25"/>
  </r>
  <r>
    <x v="1"/>
    <n v="44928"/>
    <n v="150883.5"/>
    <n v="518704278.62"/>
  </r>
  <r>
    <x v="1"/>
    <n v="46560"/>
    <n v="119930.26"/>
    <n v="406415132.06999999"/>
  </r>
  <r>
    <x v="1"/>
    <n v="21568"/>
    <n v="74181.56"/>
    <n v="250540058.91999999"/>
  </r>
  <r>
    <x v="1"/>
    <n v="21376"/>
    <n v="53650.31"/>
    <n v="183875170.94999999"/>
  </r>
  <r>
    <x v="1"/>
    <n v="21376"/>
    <n v="57327.27"/>
    <n v="194972338.36000001"/>
  </r>
  <r>
    <x v="1"/>
    <n v="22464"/>
    <n v="59145.04"/>
    <n v="201230352.49000001"/>
  </r>
  <r>
    <x v="1"/>
    <n v="24000"/>
    <n v="60245.04"/>
    <n v="202525750.96000001"/>
  </r>
  <r>
    <x v="1"/>
    <n v="22272"/>
    <n v="67320.429999999993"/>
    <n v="225937461.13999999"/>
  </r>
  <r>
    <x v="1"/>
    <n v="24000"/>
    <n v="50282.91"/>
    <n v="169036058.53999999"/>
  </r>
  <r>
    <x v="1"/>
    <n v="67968"/>
    <n v="170189.59"/>
    <n v="579039445.84000003"/>
  </r>
  <r>
    <x v="1"/>
    <n v="20420"/>
    <n v="54740.68"/>
    <n v="186175242.30000001"/>
  </r>
  <r>
    <x v="1"/>
    <n v="47920"/>
    <n v="107760.46"/>
    <n v="373067790.12"/>
  </r>
  <r>
    <x v="1"/>
    <n v="48000"/>
    <n v="56272.07"/>
    <n v="188857507.72"/>
  </r>
  <r>
    <x v="0"/>
    <n v="6320"/>
    <n v="20992.68"/>
    <n v="70900467.5"/>
  </r>
</pivotCacheRecords>
</file>

<file path=xl/pivotCache/pivotCacheRecords3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8">
  <r>
    <x v="0"/>
    <n v="44608"/>
    <n v="49030.9"/>
    <n v="147899009.19999999"/>
  </r>
  <r>
    <x v="0"/>
    <n v="22080"/>
    <n v="43387.46"/>
    <n v="130464356.7"/>
  </r>
  <r>
    <x v="0"/>
    <n v="44736"/>
    <n v="61719.72"/>
    <n v="186034345.59999999"/>
  </r>
  <r>
    <x v="0"/>
    <n v="22464"/>
    <n v="33942.949999999997"/>
    <n v="104209947.90000001"/>
  </r>
  <r>
    <x v="0"/>
    <n v="43136"/>
    <n v="95558.31"/>
    <n v="295702682.89999998"/>
  </r>
  <r>
    <x v="0"/>
    <n v="22368"/>
    <n v="37330.019999999997"/>
    <n v="112962507"/>
  </r>
  <r>
    <x v="0"/>
    <n v="6421"/>
    <n v="17700.75"/>
    <n v="53563354.530000001"/>
  </r>
  <r>
    <x v="0"/>
    <n v="22752"/>
    <n v="56092.45"/>
    <n v="173239849.09999999"/>
  </r>
  <r>
    <x v="1"/>
    <n v="20976"/>
    <n v="33072"/>
    <n v="99448496.159999996"/>
  </r>
  <r>
    <x v="1"/>
    <n v="24000"/>
    <n v="42313.15"/>
    <n v="126498547"/>
  </r>
  <r>
    <x v="1"/>
    <n v="24000"/>
    <n v="48288.6"/>
    <n v="144362632.80000001"/>
  </r>
  <r>
    <x v="1"/>
    <n v="21840"/>
    <n v="39159.82"/>
    <n v="118034746.2"/>
  </r>
  <r>
    <x v="1"/>
    <n v="20420"/>
    <n v="29700.89"/>
    <n v="89311467.25"/>
  </r>
  <r>
    <x v="1"/>
    <n v="40854"/>
    <n v="79339.61"/>
    <n v="238586582.69999999"/>
  </r>
  <r>
    <x v="1"/>
    <n v="24000"/>
    <n v="34741.47"/>
    <n v="104689250.90000001"/>
  </r>
  <r>
    <x v="1"/>
    <n v="22400"/>
    <n v="57481.2"/>
    <n v="172843669.19999999"/>
  </r>
  <r>
    <x v="1"/>
    <n v="19888"/>
    <n v="40133.11"/>
    <n v="122532003.5"/>
  </r>
  <r>
    <x v="1"/>
    <n v="20892"/>
    <n v="31029.7"/>
    <n v="93504277.379999995"/>
  </r>
  <r>
    <x v="1"/>
    <n v="21616"/>
    <n v="39476.639999999999"/>
    <n v="121199206.3"/>
  </r>
  <r>
    <x v="2"/>
    <n v="37632"/>
    <n v="42397.53"/>
    <n v="127759868.90000001"/>
  </r>
  <r>
    <x v="2"/>
    <n v="18080"/>
    <n v="35200"/>
    <n v="109133024"/>
  </r>
  <r>
    <x v="2"/>
    <n v="18080"/>
    <n v="35200"/>
    <n v="108069280"/>
  </r>
  <r>
    <x v="2"/>
    <n v="18080"/>
    <n v="35200"/>
    <n v="109133024"/>
  </r>
  <r>
    <x v="0"/>
    <n v="44736"/>
    <n v="63875.16"/>
    <n v="192531229.80000001"/>
  </r>
  <r>
    <x v="0"/>
    <n v="24000"/>
    <n v="24388.06"/>
    <n v="74460161.5"/>
  </r>
  <r>
    <x v="0"/>
    <n v="128256"/>
    <n v="208441.1"/>
    <n v="626875698.29999995"/>
  </r>
  <r>
    <x v="0"/>
    <n v="23232"/>
    <n v="36937.25"/>
    <n v="110881192"/>
  </r>
  <r>
    <x v="0"/>
    <n v="63744"/>
    <n v="129810.89"/>
    <n v="389676714.5"/>
  </r>
  <r>
    <x v="0"/>
    <n v="67008"/>
    <n v="83440.639999999999"/>
    <n v="254503063.69999999"/>
  </r>
  <r>
    <x v="0"/>
    <n v="67104"/>
    <n v="113669.81"/>
    <n v="341800571.89999998"/>
  </r>
  <r>
    <x v="0"/>
    <n v="170880"/>
    <n v="285380.75"/>
    <n v="868952531.60000002"/>
  </r>
  <r>
    <x v="0"/>
    <n v="22400"/>
    <n v="60365"/>
    <n v="186390821.5"/>
  </r>
  <r>
    <x v="0"/>
    <n v="22071"/>
    <n v="35813.410000000003"/>
    <n v="107919413.40000001"/>
  </r>
  <r>
    <x v="0"/>
    <n v="16860"/>
    <n v="47579.6"/>
    <n v="146045106.40000001"/>
  </r>
  <r>
    <x v="0"/>
    <n v="16778"/>
    <n v="28528.3"/>
    <n v="85783456.959999993"/>
  </r>
  <r>
    <x v="0"/>
    <n v="23016"/>
    <n v="43475.8"/>
    <n v="134241531.90000001"/>
  </r>
  <r>
    <x v="0"/>
    <n v="23760"/>
    <n v="37759.980000000003"/>
    <n v="117069909.2"/>
  </r>
  <r>
    <x v="0"/>
    <n v="24000"/>
    <n v="63360"/>
    <n v="195685459.19999999"/>
  </r>
</pivotCacheRecords>
</file>

<file path=xl/pivotCache/pivotCacheRecords3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x v="0"/>
    <n v="1340"/>
    <n v="3084.68"/>
    <n v="8970126.0500000007"/>
  </r>
  <r>
    <x v="0"/>
    <n v="660"/>
    <n v="863.28"/>
    <n v="2510383.7000000002"/>
  </r>
  <r>
    <x v="0"/>
    <n v="3630"/>
    <n v="7950.99"/>
    <n v="23126963.300000001"/>
  </r>
  <r>
    <x v="0"/>
    <n v="21120"/>
    <n v="17538.86"/>
    <n v="51583014.979999997"/>
  </r>
  <r>
    <x v="1"/>
    <n v="43264"/>
    <n v="98731.64"/>
    <n v="288640962.19999999"/>
  </r>
  <r>
    <x v="1"/>
    <n v="132376"/>
    <n v="228194.16"/>
    <n v="664619588.89999998"/>
  </r>
  <r>
    <x v="1"/>
    <n v="43392"/>
    <n v="121139.36"/>
    <n v="354280538.10000002"/>
  </r>
  <r>
    <x v="1"/>
    <n v="43304"/>
    <n v="88386.240000000005"/>
    <n v="259058836.69999999"/>
  </r>
  <r>
    <x v="1"/>
    <n v="86400"/>
    <n v="210490.23999999999"/>
    <n v="613861530.10000002"/>
  </r>
  <r>
    <x v="1"/>
    <n v="88000"/>
    <n v="165377"/>
    <n v="482924504"/>
  </r>
  <r>
    <x v="0"/>
    <n v="21120"/>
    <n v="41269.07"/>
    <n v="120694284"/>
  </r>
  <r>
    <x v="0"/>
    <n v="21120"/>
    <n v="34791.53"/>
    <n v="100819939.40000001"/>
  </r>
  <r>
    <x v="0"/>
    <n v="21120"/>
    <n v="35606.449999999997"/>
    <n v="104133555.5"/>
  </r>
  <r>
    <x v="0"/>
    <n v="42240"/>
    <n v="92750.25"/>
    <n v="271099508.30000001"/>
  </r>
  <r>
    <x v="1"/>
    <n v="21120"/>
    <n v="39661.49"/>
    <n v="114932255.59999999"/>
  </r>
  <r>
    <x v="1"/>
    <n v="21120"/>
    <n v="38014.28"/>
    <n v="110772091.3"/>
  </r>
  <r>
    <x v="0"/>
    <n v="21398.400000000001"/>
    <n v="37959.599999999999"/>
    <n v="109823955.5"/>
  </r>
  <r>
    <x v="0"/>
    <n v="41844"/>
    <n v="75886.649999999994"/>
    <n v="219553738"/>
  </r>
  <r>
    <x v="0"/>
    <n v="43776"/>
    <n v="76450.92"/>
    <n v="224054711.19999999"/>
  </r>
  <r>
    <x v="0"/>
    <n v="21120"/>
    <n v="27719.84"/>
    <n v="80928072.879999995"/>
  </r>
  <r>
    <x v="0"/>
    <n v="21120"/>
    <n v="30552"/>
    <n v="88741339.200000003"/>
  </r>
  <r>
    <x v="0"/>
    <n v="21120"/>
    <n v="35009.230000000003"/>
    <n v="101860054.90000001"/>
  </r>
  <r>
    <x v="0"/>
    <n v="22848"/>
    <n v="43798.55"/>
    <n v="127416551.7"/>
  </r>
  <r>
    <x v="0"/>
    <n v="22992"/>
    <n v="41186.080000000002"/>
    <n v="120451574"/>
  </r>
  <r>
    <x v="0"/>
    <n v="44976"/>
    <n v="94382.17"/>
    <n v="277009619"/>
  </r>
  <r>
    <x v="0"/>
    <n v="18020"/>
    <n v="37000"/>
    <n v="109079330"/>
  </r>
  <r>
    <x v="0"/>
    <n v="21120"/>
    <n v="27722.3"/>
    <n v="80935254.849999994"/>
  </r>
  <r>
    <x v="1"/>
    <n v="65832"/>
    <n v="114787.38"/>
    <n v="335698520.69999999"/>
  </r>
  <r>
    <x v="1"/>
    <n v="43320"/>
    <n v="70714.06"/>
    <n v="205994291.90000001"/>
  </r>
  <r>
    <x v="1"/>
    <n v="21320"/>
    <n v="43803.57"/>
    <n v="127231849.40000001"/>
  </r>
  <r>
    <x v="1"/>
    <n v="64904"/>
    <n v="113233.88"/>
    <n v="330377192.19999999"/>
  </r>
  <r>
    <x v="0"/>
    <n v="300"/>
    <n v="903"/>
    <n v="2624172.1800000002"/>
  </r>
</pivotCacheRecords>
</file>

<file path=xl/pivotCache/pivotCacheRecords3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n v="89"/>
    <n v="242"/>
    <n v="722699.12"/>
  </r>
  <r>
    <x v="1"/>
    <n v="63206"/>
    <n v="114354.72"/>
    <n v="335623098.49000001"/>
  </r>
  <r>
    <x v="1"/>
    <n v="47221"/>
    <n v="118424.05"/>
    <n v="344107010.82999998"/>
  </r>
  <r>
    <x v="1"/>
    <n v="109551"/>
    <n v="192607.61"/>
    <n v="563168666.97000003"/>
  </r>
  <r>
    <x v="1"/>
    <n v="168960"/>
    <n v="275976.83"/>
    <n v="809050105.49000001"/>
  </r>
  <r>
    <x v="1"/>
    <n v="21120"/>
    <n v="29274.69"/>
    <n v="84534765.829999998"/>
  </r>
  <r>
    <x v="0"/>
    <n v="84192"/>
    <n v="157777.72"/>
    <n v="468313755.44"/>
  </r>
  <r>
    <x v="0"/>
    <n v="41856"/>
    <n v="71085.09"/>
    <n v="211562733.99000001"/>
  </r>
  <r>
    <x v="0"/>
    <n v="21947"/>
    <n v="36604"/>
    <n v="106795098.31999999"/>
  </r>
  <r>
    <x v="0"/>
    <n v="42240"/>
    <n v="79919.06"/>
    <n v="230283063.30000001"/>
  </r>
  <r>
    <x v="0"/>
    <n v="105556"/>
    <n v="187630.15"/>
    <n v="550688182.83000004"/>
  </r>
  <r>
    <x v="0"/>
    <n v="42240"/>
    <n v="86704.29"/>
    <n v="253885767.88"/>
  </r>
  <r>
    <x v="0"/>
    <n v="42240"/>
    <n v="81392.73"/>
    <n v="237187368.41"/>
  </r>
  <r>
    <x v="0"/>
    <n v="42000"/>
    <n v="72519.58"/>
    <n v="214409939.83000001"/>
  </r>
  <r>
    <x v="0"/>
    <n v="82656"/>
    <n v="172302.06"/>
    <n v="502854364.04000002"/>
  </r>
  <r>
    <x v="0"/>
    <n v="42840"/>
    <n v="80485.16"/>
    <n v="237960814.34"/>
  </r>
  <r>
    <x v="0"/>
    <n v="21224"/>
    <n v="30683.52"/>
    <n v="89521624.280000001"/>
  </r>
  <r>
    <x v="0"/>
    <n v="23836"/>
    <n v="32391.08"/>
    <n v="94503567.180000007"/>
  </r>
</pivotCacheRecords>
</file>

<file path=xl/pivotCache/pivotCacheRecords3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8">
  <r>
    <x v="0"/>
    <n v="2760"/>
    <n v="9847.41"/>
    <n v="33572676.43"/>
  </r>
  <r>
    <x v="0"/>
    <n v="416"/>
    <n v="894.4"/>
    <n v="3086869.55"/>
  </r>
  <r>
    <x v="0"/>
    <n v="9177.2999999999993"/>
    <n v="41126.400000000001"/>
    <n v="141509047.66999999"/>
  </r>
  <r>
    <x v="0"/>
    <n v="9"/>
    <n v="2"/>
    <n v="6902.66"/>
  </r>
  <r>
    <x v="0"/>
    <n v="4"/>
    <n v="4"/>
    <n v="13714.52"/>
  </r>
  <r>
    <x v="0"/>
    <n v="5760"/>
    <n v="15840"/>
    <n v="53553456"/>
  </r>
  <r>
    <x v="0"/>
    <n v="2636"/>
    <n v="5592.1"/>
    <n v="19189067.460000001"/>
  </r>
  <r>
    <x v="1"/>
    <n v="988"/>
    <n v="1911.78"/>
    <n v="6557940.6900000004"/>
  </r>
  <r>
    <x v="1"/>
    <n v="1724"/>
    <n v="2521.15"/>
    <n v="8767173.0600000005"/>
  </r>
  <r>
    <x v="1"/>
    <n v="13885"/>
    <n v="35700"/>
    <n v="121972985.40000001"/>
  </r>
  <r>
    <x v="0"/>
    <n v="24000"/>
    <n v="55484.82"/>
    <n v="190329578.03999999"/>
  </r>
  <r>
    <x v="1"/>
    <n v="90432"/>
    <n v="222800.65"/>
    <n v="765302464.13"/>
  </r>
  <r>
    <x v="1"/>
    <n v="41859.199999999997"/>
    <n v="104806.96"/>
    <n v="358015445.33999997"/>
  </r>
  <r>
    <x v="1"/>
    <n v="22368"/>
    <n v="58130.28"/>
    <n v="199471730.59999999"/>
  </r>
  <r>
    <x v="1"/>
    <n v="109952"/>
    <n v="145362.43"/>
    <n v="501873964.93000001"/>
  </r>
  <r>
    <x v="1"/>
    <n v="43648"/>
    <n v="63084.52"/>
    <n v="217803721.21000001"/>
  </r>
  <r>
    <x v="1"/>
    <n v="21376"/>
    <n v="20291.18"/>
    <n v="70056719.329999998"/>
  </r>
  <r>
    <x v="1"/>
    <n v="18104"/>
    <n v="39305.699999999997"/>
    <n v="133452677.92"/>
  </r>
  <r>
    <x v="1"/>
    <n v="24000"/>
    <n v="36844.300000000003"/>
    <n v="126846819.15000001"/>
  </r>
  <r>
    <x v="1"/>
    <n v="24000"/>
    <n v="49985.8"/>
    <n v="174817337.77000001"/>
  </r>
  <r>
    <x v="1"/>
    <n v="48000"/>
    <n v="108915.05"/>
    <n v="372115897.12"/>
  </r>
  <r>
    <x v="1"/>
    <n v="24000"/>
    <n v="58249.3"/>
    <n v="201450544.09999999"/>
  </r>
  <r>
    <x v="1"/>
    <n v="24000"/>
    <n v="44314.92"/>
    <n v="149881479.27000001"/>
  </r>
  <r>
    <x v="0"/>
    <n v="22400"/>
    <n v="11872"/>
    <n v="40908062.719999999"/>
  </r>
  <r>
    <x v="0"/>
    <n v="22551.23"/>
    <n v="44776.81"/>
    <n v="154156705.93000001"/>
  </r>
  <r>
    <x v="0"/>
    <n v="44800"/>
    <n v="23520"/>
    <n v="81044275.200000003"/>
  </r>
  <r>
    <x v="0"/>
    <n v="16096"/>
    <n v="14883"/>
    <n v="51052857.240000002"/>
  </r>
  <r>
    <x v="0"/>
    <n v="23650"/>
    <n v="42592.61"/>
    <n v="146104578.22999999"/>
  </r>
  <r>
    <x v="0"/>
    <n v="42048"/>
    <n v="63317.94"/>
    <n v="217199529.56999999"/>
  </r>
  <r>
    <x v="0"/>
    <n v="22206"/>
    <n v="37208.57"/>
    <n v="127635813.48999999"/>
  </r>
  <r>
    <x v="1"/>
    <n v="22848"/>
    <n v="49867.1"/>
    <n v="170975835.06999999"/>
  </r>
  <r>
    <x v="1"/>
    <n v="47840"/>
    <n v="89872.92"/>
    <n v="307984355.75999999"/>
  </r>
  <r>
    <x v="1"/>
    <n v="22464"/>
    <n v="58742.29"/>
    <n v="201502502.53999999"/>
  </r>
  <r>
    <x v="0"/>
    <n v="43904"/>
    <n v="84449.7"/>
    <n v="289687805.89999998"/>
  </r>
  <r>
    <x v="0"/>
    <n v="19944"/>
    <n v="34435.18"/>
    <n v="118847169.78"/>
  </r>
  <r>
    <x v="0"/>
    <n v="43360"/>
    <n v="67155.710000000006"/>
    <n v="228755878.19999999"/>
  </r>
  <r>
    <x v="0"/>
    <n v="24000"/>
    <n v="42366.06"/>
    <n v="146519629.22"/>
  </r>
  <r>
    <x v="0"/>
    <n v="42160"/>
    <n v="117506.48"/>
    <n v="397722524.01999998"/>
  </r>
  <r>
    <x v="0"/>
    <n v="24000"/>
    <n v="61535.43"/>
    <n v="208464806.91"/>
  </r>
  <r>
    <x v="0"/>
    <n v="23712"/>
    <n v="60968.1"/>
    <n v="207001941.52000001"/>
  </r>
  <r>
    <x v="0"/>
    <n v="23552"/>
    <n v="40103.050000000003"/>
    <n v="138458587.33000001"/>
  </r>
  <r>
    <x v="0"/>
    <n v="24000"/>
    <n v="55080.7"/>
    <n v="190873903.74000001"/>
  </r>
  <r>
    <x v="0"/>
    <n v="24000"/>
    <n v="47369.3"/>
    <n v="162490909.78999999"/>
  </r>
  <r>
    <x v="0"/>
    <n v="48000"/>
    <n v="112180.06"/>
    <n v="379414277.12"/>
  </r>
  <r>
    <x v="0"/>
    <n v="48000"/>
    <n v="114560.59"/>
    <n v="395068310.01999998"/>
  </r>
  <r>
    <x v="0"/>
    <n v="41920"/>
    <n v="86592.5"/>
    <n v="295422788.81"/>
  </r>
  <r>
    <x v="0"/>
    <n v="24000"/>
    <n v="54838.5"/>
    <n v="189333759.94"/>
  </r>
  <r>
    <x v="1"/>
    <n v="3"/>
    <n v="1"/>
    <n v="3428.63"/>
  </r>
  <r>
    <x v="1"/>
    <n v="24000"/>
    <n v="61283.34"/>
    <n v="213109750.68000001"/>
  </r>
  <r>
    <x v="1"/>
    <n v="46464"/>
    <n v="118137.33"/>
    <n v="400216195.57999998"/>
  </r>
  <r>
    <x v="1"/>
    <n v="113280"/>
    <n v="279134.34999999998"/>
    <n v="958588505.54999995"/>
  </r>
  <r>
    <x v="1"/>
    <n v="45888"/>
    <n v="128160.06"/>
    <n v="434170398.44999999"/>
  </r>
  <r>
    <x v="1"/>
    <n v="69544"/>
    <n v="158769.46"/>
    <n v="546297475.14999998"/>
  </r>
  <r>
    <x v="1"/>
    <n v="20014"/>
    <n v="50550.69"/>
    <n v="171363806.05000001"/>
  </r>
  <r>
    <x v="1"/>
    <n v="22848"/>
    <n v="48219.26"/>
    <n v="166151997.33000001"/>
  </r>
  <r>
    <x v="1"/>
    <n v="23856"/>
    <n v="39544.559999999998"/>
    <n v="136143220.27000001"/>
  </r>
  <r>
    <x v="1"/>
    <n v="23712"/>
    <n v="39771.980000000003"/>
    <n v="136926177.30000001"/>
  </r>
  <r>
    <x v="1"/>
    <n v="23280"/>
    <n v="40056.51"/>
    <n v="137338951.88"/>
  </r>
  <r>
    <x v="1"/>
    <n v="22800"/>
    <n v="35897.93"/>
    <n v="123695651.27"/>
  </r>
  <r>
    <x v="1"/>
    <n v="24000"/>
    <n v="37657.17"/>
    <n v="129645351.73"/>
  </r>
  <r>
    <x v="1"/>
    <n v="20880"/>
    <n v="50177.4"/>
    <n v="169644771.66"/>
  </r>
  <r>
    <x v="1"/>
    <n v="71424"/>
    <n v="131740.6"/>
    <n v="447292272.13999999"/>
  </r>
  <r>
    <x v="1"/>
    <n v="70848"/>
    <n v="143074.48000000001"/>
    <n v="485773628.19999999"/>
  </r>
  <r>
    <x v="1"/>
    <n v="72000"/>
    <n v="166119.87"/>
    <n v="574847548.79999995"/>
  </r>
  <r>
    <x v="1"/>
    <n v="21120"/>
    <n v="40229.5"/>
    <n v="138895164.81"/>
  </r>
  <r>
    <x v="1"/>
    <n v="72000"/>
    <n v="163753.28"/>
    <n v="560397652.96000004"/>
  </r>
  <r>
    <x v="0"/>
    <n v="2168"/>
    <n v="6096.8"/>
    <n v="20920925.32"/>
  </r>
  <r>
    <x v="0"/>
    <n v="4572"/>
    <n v="10104.120000000001"/>
    <n v="34671883.609999999"/>
  </r>
</pivotCacheRecords>
</file>

<file path=xl/pivotCache/pivotCacheRecords3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">
  <r>
    <x v="0"/>
    <n v="200"/>
    <n v="731.5"/>
    <n v="2330017.69"/>
  </r>
  <r>
    <x v="1"/>
    <n v="4"/>
    <n v="0.73"/>
    <n v="2194.0100000000002"/>
  </r>
  <r>
    <x v="0"/>
    <n v="24000"/>
    <n v="22934.62"/>
    <n v="70832885.829999998"/>
  </r>
  <r>
    <x v="0"/>
    <n v="23424"/>
    <n v="37733.64"/>
    <n v="113678250.5"/>
  </r>
  <r>
    <x v="2"/>
    <n v="907.2"/>
    <n v="4467.12"/>
    <n v="13651206.01"/>
  </r>
  <r>
    <x v="1"/>
    <n v="67200"/>
    <n v="94698.57"/>
    <n v="285642688"/>
  </r>
  <r>
    <x v="1"/>
    <n v="22400"/>
    <n v="49440.959999999999"/>
    <n v="152696921.69999999"/>
  </r>
  <r>
    <x v="1"/>
    <n v="22176"/>
    <n v="30409.32"/>
    <n v="92180075.799999997"/>
  </r>
  <r>
    <x v="1"/>
    <n v="22400"/>
    <n v="46950.48"/>
    <n v="145019703.59999999"/>
  </r>
  <r>
    <x v="1"/>
    <n v="24000"/>
    <n v="44730"/>
    <n v="134436015"/>
  </r>
  <r>
    <x v="0"/>
    <n v="47682"/>
    <n v="94292.15"/>
    <n v="288150209.89999998"/>
  </r>
  <r>
    <x v="0"/>
    <n v="23328"/>
    <n v="16075.77"/>
    <n v="49654516.859999999"/>
  </r>
  <r>
    <x v="0"/>
    <n v="22892"/>
    <n v="19060.900000000001"/>
    <n v="57779496.770000003"/>
  </r>
  <r>
    <x v="0"/>
    <n v="38310"/>
    <n v="68285.289999999994"/>
    <n v="210310499"/>
  </r>
  <r>
    <x v="0"/>
    <n v="40608"/>
    <n v="64896"/>
    <n v="199871892.5"/>
  </r>
  <r>
    <x v="0"/>
    <n v="24000"/>
    <n v="48688.800000000003"/>
    <n v="147590846.30000001"/>
  </r>
  <r>
    <x v="0"/>
    <n v="45504"/>
    <n v="88885.69"/>
    <n v="278690429.60000002"/>
  </r>
  <r>
    <x v="0"/>
    <n v="21120"/>
    <n v="38784"/>
    <n v="123670153"/>
  </r>
  <r>
    <x v="0"/>
    <n v="39936"/>
    <n v="64512"/>
    <n v="199361433.59999999"/>
  </r>
  <r>
    <x v="0"/>
    <n v="20256"/>
    <n v="39170.28"/>
    <n v="125440471.5"/>
  </r>
  <r>
    <x v="1"/>
    <n v="24000"/>
    <n v="51553.5"/>
    <n v="163279214.09999999"/>
  </r>
  <r>
    <x v="1"/>
    <n v="72000"/>
    <n v="132914.70000000001"/>
    <n v="410544267.10000002"/>
  </r>
  <r>
    <x v="1"/>
    <n v="48000"/>
    <n v="87335.39"/>
    <n v="267156531.80000001"/>
  </r>
  <r>
    <x v="1"/>
    <n v="67584"/>
    <n v="129264.57"/>
    <n v="402456246.80000001"/>
  </r>
  <r>
    <x v="0"/>
    <n v="21504"/>
    <n v="39342.54"/>
    <n v="119135505.90000001"/>
  </r>
  <r>
    <x v="0"/>
    <n v="21120"/>
    <n v="45472.68"/>
    <n v="137698550.69999999"/>
  </r>
  <r>
    <x v="0"/>
    <n v="24000"/>
    <n v="41290.5"/>
    <n v="126247768.3"/>
  </r>
  <r>
    <x v="0"/>
    <n v="83724"/>
    <n v="144474.60999999999"/>
    <n v="448617987.89999998"/>
  </r>
  <r>
    <x v="0"/>
    <n v="24000"/>
    <n v="0.01"/>
    <n v="30.87"/>
  </r>
  <r>
    <x v="0"/>
    <n v="19376"/>
    <n v="27882.06"/>
    <n v="88811610.430000007"/>
  </r>
  <r>
    <x v="0"/>
    <n v="20784"/>
    <n v="34360.379999999997"/>
    <n v="105825847.2"/>
  </r>
  <r>
    <x v="0"/>
    <n v="42240"/>
    <n v="83620.22"/>
    <n v="251320571.19999999"/>
  </r>
  <r>
    <x v="0"/>
    <n v="21120"/>
    <n v="33378.230000000003"/>
    <n v="102016220.8"/>
  </r>
  <r>
    <x v="0"/>
    <n v="19879.2"/>
    <n v="35501.019999999997"/>
    <n v="108546143.7"/>
  </r>
  <r>
    <x v="0"/>
    <n v="21440"/>
    <n v="46195.35"/>
    <n v="140032426.40000001"/>
  </r>
  <r>
    <x v="0"/>
    <n v="21528"/>
    <n v="40006.730000000003"/>
    <n v="122322577.3"/>
  </r>
  <r>
    <x v="0"/>
    <n v="20564"/>
    <n v="29992.59"/>
    <n v="89790016.379999995"/>
  </r>
  <r>
    <x v="0"/>
    <n v="21728"/>
    <n v="31189.17"/>
    <n v="93372265.790000007"/>
  </r>
  <r>
    <x v="0"/>
    <n v="21120"/>
    <n v="47006.17"/>
    <n v="140724251.40000001"/>
  </r>
  <r>
    <x v="1"/>
    <n v="44832"/>
    <n v="80718.97"/>
    <n v="241651609.19999999"/>
  </r>
  <r>
    <x v="1"/>
    <n v="46080"/>
    <n v="108046.5"/>
    <n v="327522435.89999998"/>
  </r>
  <r>
    <x v="1"/>
    <n v="22464"/>
    <n v="0.01"/>
    <n v="30.87"/>
  </r>
  <r>
    <x v="1"/>
    <n v="22656"/>
    <n v="36752.089999999997"/>
    <n v="111406977.90000001"/>
  </r>
  <r>
    <x v="0"/>
    <n v="24000"/>
    <n v="34368.47"/>
    <n v="105042760.7"/>
  </r>
  <r>
    <x v="0"/>
    <n v="21248"/>
    <n v="38608.089999999997"/>
    <n v="119251896.2"/>
  </r>
  <r>
    <x v="0"/>
    <n v="21168"/>
    <n v="41132.74"/>
    <n v="126683903.3"/>
  </r>
  <r>
    <x v="0"/>
    <n v="19916"/>
    <n v="35825.230000000003"/>
    <n v="110337409.40000001"/>
  </r>
  <r>
    <x v="0"/>
    <n v="18462"/>
    <n v="39098"/>
    <n v="120824549.40000001"/>
  </r>
  <r>
    <x v="0"/>
    <n v="21696"/>
    <n v="43263.09"/>
    <n v="133578251.40000001"/>
  </r>
  <r>
    <x v="0"/>
    <n v="20064"/>
    <n v="33967.199999999997"/>
    <n v="102858116.40000001"/>
  </r>
  <r>
    <x v="0"/>
    <n v="24000"/>
    <n v="24549.82"/>
    <n v="75821382.569999993"/>
  </r>
  <r>
    <x v="0"/>
    <n v="19800"/>
    <n v="32064.35"/>
    <n v="99001245.769999996"/>
  </r>
  <r>
    <x v="0"/>
    <n v="21392"/>
    <n v="36753.050000000003"/>
    <n v="117068020"/>
  </r>
  <r>
    <x v="0"/>
    <n v="21280"/>
    <n v="37293.15"/>
    <n v="118916294.5"/>
  </r>
  <r>
    <x v="0"/>
    <n v="23584"/>
    <n v="45776.25"/>
    <n v="140985356.90000001"/>
  </r>
  <r>
    <x v="0"/>
    <n v="24000"/>
    <n v="52860"/>
    <n v="168372843.59999999"/>
  </r>
  <r>
    <x v="1"/>
    <n v="22400"/>
    <n v="47215.07"/>
    <n v="145836963.90000001"/>
  </r>
  <r>
    <x v="1"/>
    <n v="23424"/>
    <n v="25678.84"/>
    <n v="76875770.459999993"/>
  </r>
  <r>
    <x v="1"/>
    <n v="63808"/>
    <n v="138611.04"/>
    <n v="423646624.30000001"/>
  </r>
  <r>
    <x v="1"/>
    <n v="21952"/>
    <n v="43327.99"/>
    <n v="133830629"/>
  </r>
  <r>
    <x v="1"/>
    <n v="67584"/>
    <n v="112221.39"/>
    <n v="338033115.30000001"/>
  </r>
  <r>
    <x v="1"/>
    <n v="63744"/>
    <n v="87909.98"/>
    <n v="268685425.60000002"/>
  </r>
  <r>
    <x v="1"/>
    <n v="21440"/>
    <n v="38988.239999999998"/>
    <n v="120426095.90000001"/>
  </r>
  <r>
    <x v="1"/>
    <n v="21056"/>
    <n v="34899.78"/>
    <n v="107755862.7"/>
  </r>
  <r>
    <x v="1"/>
    <n v="16650"/>
    <n v="28044.5"/>
    <n v="85747460.969999999"/>
  </r>
  <r>
    <x v="1"/>
    <n v="22944"/>
    <n v="45608.28"/>
    <n v="140468029.40000001"/>
  </r>
  <r>
    <x v="1"/>
    <n v="70272"/>
    <n v="136138.84"/>
    <n v="424767199.39999998"/>
  </r>
  <r>
    <x v="1"/>
    <n v="22768"/>
    <n v="46304.63"/>
    <n v="143024815.09999999"/>
  </r>
  <r>
    <x v="1"/>
    <n v="23424"/>
    <n v="47377.4"/>
    <n v="146338365.59999999"/>
  </r>
</pivotCacheRecords>
</file>

<file path=xl/pivotCache/pivotCacheRecords3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">
  <r>
    <x v="0"/>
    <n v="2435"/>
    <n v="5136.75"/>
    <n v="15172983.51"/>
  </r>
  <r>
    <x v="0"/>
    <n v="21376"/>
    <n v="44256"/>
    <n v="133203921.59999999"/>
  </r>
  <r>
    <x v="1"/>
    <n v="64256"/>
    <n v="127707.01"/>
    <n v="377217134.89999998"/>
  </r>
  <r>
    <x v="1"/>
    <n v="279176"/>
    <n v="487955.94"/>
    <n v="1440963815"/>
  </r>
  <r>
    <x v="1"/>
    <n v="43328"/>
    <n v="69812.460000000006"/>
    <n v="207898802.59999999"/>
  </r>
  <r>
    <x v="1"/>
    <n v="64384"/>
    <n v="151971.78"/>
    <n v="447616024.30000001"/>
  </r>
  <r>
    <x v="1"/>
    <n v="87664"/>
    <n v="169079"/>
    <n v="497863881.19999999"/>
  </r>
  <r>
    <x v="0"/>
    <n v="18488"/>
    <n v="37228.19"/>
    <n v="109326908.7"/>
  </r>
  <r>
    <x v="0"/>
    <n v="62976"/>
    <n v="128632.97"/>
    <n v="377767844.30000001"/>
  </r>
  <r>
    <x v="0"/>
    <n v="21120"/>
    <n v="37162.21"/>
    <n v="109603620.8"/>
  </r>
  <r>
    <x v="0"/>
    <n v="20544"/>
    <n v="45654.92"/>
    <n v="137414461"/>
  </r>
  <r>
    <x v="0"/>
    <n v="43906"/>
    <n v="100443.77"/>
    <n v="296156301.10000002"/>
  </r>
  <r>
    <x v="0"/>
    <n v="188208"/>
    <n v="292421.11"/>
    <n v="858571522.5"/>
  </r>
  <r>
    <x v="0"/>
    <n v="88944"/>
    <n v="130457.93"/>
    <n v="384273617.30000001"/>
  </r>
  <r>
    <x v="0"/>
    <n v="122976"/>
    <n v="186531.17"/>
    <n v="561430842"/>
  </r>
  <r>
    <x v="1"/>
    <n v="20868"/>
    <n v="47272.62"/>
    <n v="139085029.80000001"/>
  </r>
  <r>
    <x v="1"/>
    <n v="42816"/>
    <n v="82542.48"/>
    <n v="243445012.5"/>
  </r>
  <r>
    <x v="1"/>
    <n v="161952"/>
    <n v="323134.95"/>
    <n v="957712742.20000005"/>
  </r>
  <r>
    <x v="1"/>
    <n v="21696"/>
    <n v="49469.62"/>
    <n v="145549021.30000001"/>
  </r>
  <r>
    <x v="1"/>
    <n v="42240"/>
    <n v="82549.41"/>
    <n v="242420375.90000001"/>
  </r>
  <r>
    <x v="1"/>
    <n v="105456"/>
    <n v="226319.99"/>
    <n v="664616827.39999998"/>
  </r>
  <r>
    <x v="1"/>
    <n v="22272"/>
    <n v="42205.75"/>
    <n v="124177335.59999999"/>
  </r>
  <r>
    <x v="0"/>
    <n v="20544"/>
    <n v="41271.29"/>
    <n v="121907549.09999999"/>
  </r>
  <r>
    <x v="0"/>
    <n v="21318"/>
    <n v="30148.43"/>
    <n v="88849232.109999999"/>
  </r>
  <r>
    <x v="0"/>
    <n v="42240"/>
    <n v="75120.12"/>
    <n v="221282276.80000001"/>
  </r>
  <r>
    <x v="0"/>
    <n v="20418"/>
    <n v="26886.57"/>
    <n v="79236334.980000004"/>
  </r>
  <r>
    <x v="0"/>
    <n v="21120"/>
    <n v="36461.94"/>
    <n v="108998958.8"/>
  </r>
  <r>
    <x v="0"/>
    <n v="43692"/>
    <n v="58786.720000000001"/>
    <n v="172793033.69999999"/>
  </r>
  <r>
    <x v="0"/>
    <n v="21120"/>
    <n v="38773.129999999997"/>
    <n v="115908007.09999999"/>
  </r>
  <r>
    <x v="0"/>
    <n v="21952"/>
    <n v="26886.080000000002"/>
    <n v="78955275.689999998"/>
  </r>
  <r>
    <x v="0"/>
    <n v="22080"/>
    <n v="23575.83"/>
    <n v="69479385.549999997"/>
  </r>
  <r>
    <x v="0"/>
    <n v="22848"/>
    <n v="39725.279999999999"/>
    <n v="116660038"/>
  </r>
  <r>
    <x v="0"/>
    <n v="17568"/>
    <n v="28917.8"/>
    <n v="85925194.200000003"/>
  </r>
  <r>
    <x v="0"/>
    <n v="21680"/>
    <n v="45375"/>
    <n v="133501871.3"/>
  </r>
  <r>
    <x v="0"/>
    <n v="21168"/>
    <n v="45866"/>
    <n v="134016782.7"/>
  </r>
  <r>
    <x v="0"/>
    <n v="22096"/>
    <n v="44307"/>
    <n v="130874459.7"/>
  </r>
  <r>
    <x v="0"/>
    <n v="41568"/>
    <n v="76083.88"/>
    <n v="223709855.69999999"/>
  </r>
  <r>
    <x v="1"/>
    <n v="65600"/>
    <n v="109001.35"/>
    <n v="323100385.5"/>
  </r>
  <r>
    <x v="1"/>
    <n v="22272"/>
    <n v="47150.77"/>
    <n v="138886836.59999999"/>
  </r>
  <r>
    <x v="1"/>
    <n v="64704"/>
    <n v="120196.68"/>
    <n v="354253214"/>
  </r>
  <r>
    <x v="1"/>
    <n v="21184"/>
    <n v="38789.25"/>
    <n v="114257226.90000001"/>
  </r>
  <r>
    <x v="1"/>
    <n v="45552"/>
    <n v="77899.33"/>
    <n v="230099819.90000001"/>
  </r>
  <r>
    <x v="1"/>
    <n v="44752"/>
    <n v="77777.440000000002"/>
    <n v="229739780"/>
  </r>
  <r>
    <x v="1"/>
    <n v="43451"/>
    <n v="100602.86"/>
    <n v="299655039.10000002"/>
  </r>
  <r>
    <x v="1"/>
    <n v="21477"/>
    <n v="50261.42"/>
    <n v="147600701.69999999"/>
  </r>
  <r>
    <x v="0"/>
    <n v="80"/>
    <n v="332.8"/>
    <n v="976987.64"/>
  </r>
  <r>
    <x v="0"/>
    <n v="214.77"/>
    <n v="936"/>
    <n v="2798069.04"/>
  </r>
  <r>
    <x v="2"/>
    <n v="57"/>
    <n v="142"/>
    <n v="417007.14"/>
  </r>
</pivotCacheRecords>
</file>

<file path=xl/pivotCache/pivotCacheRecords4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n v="9360"/>
    <n v="13434.42"/>
    <n v="39459981.450000003"/>
  </r>
  <r>
    <x v="0"/>
    <n v="5760"/>
    <n v="9115.58"/>
    <n v="26774555.039999999"/>
  </r>
  <r>
    <x v="0"/>
    <n v="18"/>
    <n v="23.72"/>
    <n v="69376.25"/>
  </r>
  <r>
    <x v="0"/>
    <n v="5680"/>
    <n v="8520"/>
    <n v="24828558"/>
  </r>
  <r>
    <x v="0"/>
    <n v="8800"/>
    <n v="13200"/>
    <n v="38729196"/>
  </r>
  <r>
    <x v="1"/>
    <n v="68"/>
    <n v="187"/>
    <n v="554092.22"/>
  </r>
  <r>
    <x v="0"/>
    <n v="21120"/>
    <n v="34848.65"/>
    <n v="102501728.2"/>
  </r>
  <r>
    <x v="0"/>
    <n v="23712"/>
    <n v="47850.69"/>
    <n v="139050755.59999999"/>
  </r>
  <r>
    <x v="0"/>
    <n v="63360"/>
    <n v="104323.94"/>
    <n v="306230369.30000001"/>
  </r>
  <r>
    <x v="0"/>
    <n v="21120"/>
    <n v="29459.33"/>
    <n v="86006808.5"/>
  </r>
  <r>
    <x v="0"/>
    <n v="20586"/>
    <n v="49257.24"/>
    <n v="145025628.90000001"/>
  </r>
  <r>
    <x v="0"/>
    <n v="110500"/>
    <n v="215681.72"/>
    <n v="635728457.39999998"/>
  </r>
  <r>
    <x v="0"/>
    <n v="42240"/>
    <n v="66264.710000000006"/>
    <n v="193267297.59999999"/>
  </r>
  <r>
    <x v="0"/>
    <n v="63360"/>
    <n v="96008.72"/>
    <n v="279765569.69999999"/>
  </r>
  <r>
    <x v="1"/>
    <n v="40752"/>
    <n v="109548.23"/>
    <n v="320395612.19999999"/>
  </r>
  <r>
    <x v="1"/>
    <n v="20400"/>
    <n v="58496.71"/>
    <n v="171091177.40000001"/>
  </r>
  <r>
    <x v="0"/>
    <n v="22144"/>
    <n v="40822.410000000003"/>
    <n v="119602721.5"/>
  </r>
  <r>
    <x v="0"/>
    <n v="65368"/>
    <n v="127564.68"/>
    <n v="373742826.39999998"/>
  </r>
  <r>
    <x v="1"/>
    <n v="21376"/>
    <n v="50607.35"/>
    <n v="150185408.30000001"/>
  </r>
  <r>
    <x v="1"/>
    <n v="46224"/>
    <n v="90357.16"/>
    <n v="264672159.30000001"/>
  </r>
  <r>
    <x v="1"/>
    <n v="21312"/>
    <n v="47053.06"/>
    <n v="137356351.69999999"/>
  </r>
  <r>
    <x v="1"/>
    <n v="5760"/>
    <n v="16096.32"/>
    <n v="47159481.219999999"/>
  </r>
  <r>
    <x v="1"/>
    <n v="83520"/>
    <n v="163247.71"/>
    <n v="479703467"/>
  </r>
  <r>
    <x v="1"/>
    <n v="41136"/>
    <n v="97589.93"/>
    <n v="286640431.5"/>
  </r>
  <r>
    <x v="1"/>
    <n v="21339"/>
    <n v="41474.31"/>
    <n v="120854480.40000001"/>
  </r>
  <r>
    <x v="1"/>
    <n v="147587"/>
    <n v="288127.69"/>
    <n v="845871794.60000002"/>
  </r>
  <r>
    <x v="1"/>
    <n v="44612"/>
    <n v="75837.48"/>
    <n v="223284500.5"/>
  </r>
  <r>
    <x v="1"/>
    <n v="20814"/>
    <n v="37435.199999999997"/>
    <n v="109091788.09999999"/>
  </r>
  <r>
    <x v="1"/>
    <n v="21772"/>
    <n v="43674.98"/>
    <n v="127509540.90000001"/>
  </r>
  <r>
    <x v="1"/>
    <n v="42240"/>
    <n v="82789.899999999994"/>
    <n v="242638983.09999999"/>
  </r>
  <r>
    <x v="1"/>
    <n v="91688"/>
    <n v="90900.32"/>
    <n v="265279715.90000001"/>
  </r>
  <r>
    <x v="1"/>
    <n v="139320"/>
    <n v="157885.88"/>
    <n v="459879852.60000002"/>
  </r>
  <r>
    <x v="1"/>
    <n v="37464"/>
    <n v="42632.94"/>
    <n v="124238782.09999999"/>
  </r>
  <r>
    <x v="1"/>
    <n v="40880"/>
    <n v="42021.279999999999"/>
    <n v="122566130.8"/>
  </r>
  <r>
    <x v="1"/>
    <n v="23760"/>
    <n v="31149.79"/>
    <n v="89713887.180000007"/>
  </r>
  <r>
    <x v="1"/>
    <n v="20832"/>
    <n v="34155.480000000003"/>
    <n v="101325988.5"/>
  </r>
</pivotCacheRecords>
</file>

<file path=xl/pivotCache/pivotCacheRecords4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4">
  <r>
    <x v="0"/>
    <n v="4704"/>
    <n v="8943.69"/>
    <n v="31025750.039999999"/>
  </r>
  <r>
    <x v="0"/>
    <n v="540"/>
    <n v="1512"/>
    <n v="5048855.28"/>
  </r>
  <r>
    <x v="0"/>
    <n v="4"/>
    <n v="1"/>
    <n v="3452.67"/>
  </r>
  <r>
    <x v="0"/>
    <n v="2040"/>
    <n v="4188.05"/>
    <n v="13933726.109999999"/>
  </r>
  <r>
    <x v="1"/>
    <n v="24000"/>
    <n v="54377.1"/>
    <n v="190478631.13"/>
  </r>
  <r>
    <x v="1"/>
    <n v="19392"/>
    <n v="39518.400000000001"/>
    <n v="134788173.16"/>
  </r>
  <r>
    <x v="1"/>
    <n v="21828.799999999999"/>
    <n v="54521.62"/>
    <n v="192051316.00999999"/>
  </r>
  <r>
    <x v="1"/>
    <n v="70848"/>
    <n v="132685.99"/>
    <n v="455510637.55000001"/>
  </r>
  <r>
    <x v="1"/>
    <n v="23328"/>
    <n v="65564"/>
    <n v="227442171.63999999"/>
  </r>
  <r>
    <x v="1"/>
    <n v="48000"/>
    <n v="94366.55"/>
    <n v="318015720.18000001"/>
  </r>
  <r>
    <x v="1"/>
    <n v="47520"/>
    <n v="94097.4"/>
    <n v="322987048.07999998"/>
  </r>
  <r>
    <x v="1"/>
    <n v="47760"/>
    <n v="112600.45"/>
    <n v="384054236.83999997"/>
  </r>
  <r>
    <x v="1"/>
    <n v="23280"/>
    <n v="58264.7"/>
    <n v="202120826.94"/>
  </r>
  <r>
    <x v="1"/>
    <n v="23280"/>
    <n v="40227.769999999997"/>
    <n v="137629660.38999999"/>
  </r>
  <r>
    <x v="0"/>
    <n v="19731.400000000001"/>
    <n v="33626.44"/>
    <n v="115935222.23999999"/>
  </r>
  <r>
    <x v="0"/>
    <n v="22475.5"/>
    <n v="39271.65"/>
    <n v="132903510.64"/>
  </r>
  <r>
    <x v="0"/>
    <n v="72000"/>
    <n v="167194.54999999999"/>
    <n v="576076071"/>
  </r>
  <r>
    <x v="1"/>
    <n v="24000"/>
    <n v="57529.85"/>
    <n v="197940653.69999999"/>
  </r>
  <r>
    <x v="1"/>
    <n v="22800"/>
    <n v="43276.98"/>
    <n v="151595798.78"/>
  </r>
  <r>
    <x v="1"/>
    <n v="47520"/>
    <n v="101071.63"/>
    <n v="345792324.85000002"/>
  </r>
  <r>
    <x v="1"/>
    <n v="23616"/>
    <n v="49827.13"/>
    <n v="171438213.09999999"/>
  </r>
  <r>
    <x v="0"/>
    <n v="24000"/>
    <n v="45036.29"/>
    <n v="154080857.52000001"/>
  </r>
  <r>
    <x v="0"/>
    <n v="23568"/>
    <n v="44824.18"/>
    <n v="154461883.06999999"/>
  </r>
  <r>
    <x v="0"/>
    <n v="41990"/>
    <n v="101367.64"/>
    <n v="345741705.47000003"/>
  </r>
  <r>
    <x v="0"/>
    <n v="22400"/>
    <n v="57653.46"/>
    <n v="198010231.83000001"/>
  </r>
  <r>
    <x v="0"/>
    <n v="47080"/>
    <n v="101271.4"/>
    <n v="355890369.31"/>
  </r>
  <r>
    <x v="0"/>
    <n v="24000"/>
    <n v="56511.29"/>
    <n v="193339816.02000001"/>
  </r>
  <r>
    <x v="0"/>
    <n v="48000"/>
    <n v="113141.08"/>
    <n v="382388305.89999998"/>
  </r>
  <r>
    <x v="0"/>
    <n v="24000"/>
    <n v="57621.25"/>
    <n v="192408301.78"/>
  </r>
  <r>
    <x v="0"/>
    <n v="23680"/>
    <n v="56267.31"/>
    <n v="191914852.91999999"/>
  </r>
  <r>
    <x v="0"/>
    <n v="24000"/>
    <n v="52923.73"/>
    <n v="181065840.49000001"/>
  </r>
  <r>
    <x v="0"/>
    <n v="48000"/>
    <n v="110194.58"/>
    <n v="377455539.79000002"/>
  </r>
  <r>
    <x v="0"/>
    <n v="72000"/>
    <n v="167095.5"/>
    <n v="570512807.52999997"/>
  </r>
  <r>
    <x v="1"/>
    <n v="22464"/>
    <n v="75626.880000000005"/>
    <n v="261114659.75999999"/>
  </r>
  <r>
    <x v="1"/>
    <n v="20816.8"/>
    <n v="55626.2"/>
    <n v="185847690.46000001"/>
  </r>
  <r>
    <x v="1"/>
    <n v="24000"/>
    <n v="57968.55"/>
    <n v="197717391.28"/>
  </r>
  <r>
    <x v="1"/>
    <n v="71136"/>
    <n v="181160.38"/>
    <n v="624593888.52999997"/>
  </r>
  <r>
    <x v="1"/>
    <n v="24000"/>
    <n v="60495.76"/>
    <n v="206971723.84999999"/>
  </r>
  <r>
    <x v="1"/>
    <n v="23760"/>
    <n v="39933"/>
    <n v="139882104.36000001"/>
  </r>
  <r>
    <x v="1"/>
    <n v="23712"/>
    <n v="39087.78"/>
    <n v="134694535.49000001"/>
  </r>
  <r>
    <x v="1"/>
    <n v="24000"/>
    <n v="40891.230000000003"/>
    <n v="139899529.53999999"/>
  </r>
  <r>
    <x v="1"/>
    <n v="46704"/>
    <n v="89681.15"/>
    <n v="305881775.98000002"/>
  </r>
  <r>
    <x v="1"/>
    <n v="21440"/>
    <n v="60233.2"/>
    <n v="203841797.77000001"/>
  </r>
  <r>
    <x v="1"/>
    <n v="21568"/>
    <n v="53713.8"/>
    <n v="189205786.22"/>
  </r>
  <r>
    <x v="1"/>
    <n v="22400"/>
    <n v="35145.599999999999"/>
    <n v="117357836.06"/>
  </r>
  <r>
    <x v="1"/>
    <n v="23232"/>
    <n v="69540"/>
    <n v="237914420.40000001"/>
  </r>
  <r>
    <x v="1"/>
    <n v="119616"/>
    <n v="211473.43"/>
    <n v="743091514.38"/>
  </r>
  <r>
    <x v="1"/>
    <n v="119520"/>
    <n v="254090.37"/>
    <n v="895028246.49000001"/>
  </r>
  <r>
    <x v="1"/>
    <n v="22316"/>
    <n v="47755"/>
    <n v="167281944.59999999"/>
  </r>
  <r>
    <x v="1"/>
    <n v="47328"/>
    <n v="96720.23"/>
    <n v="338803228.06"/>
  </r>
  <r>
    <x v="1"/>
    <n v="21992"/>
    <n v="45284"/>
    <n v="151294296.84"/>
  </r>
  <r>
    <x v="1"/>
    <n v="21120"/>
    <n v="38544.29"/>
    <n v="132821696.12"/>
  </r>
  <r>
    <x v="1"/>
    <n v="48000"/>
    <n v="113281.03"/>
    <n v="378266882.56"/>
  </r>
  <r>
    <x v="1"/>
    <n v="47600"/>
    <n v="101961.58"/>
    <n v="350940542.56999999"/>
  </r>
</pivotCacheRecords>
</file>

<file path=xl/pivotCache/pivotCacheRecords4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">
  <r>
    <x v="0"/>
    <n v="113"/>
    <n v="585.20000000000005"/>
    <n v="1870451.35"/>
  </r>
  <r>
    <x v="0"/>
    <n v="14"/>
    <n v="2"/>
    <n v="6379.02"/>
  </r>
  <r>
    <x v="1"/>
    <n v="1"/>
    <n v="6.9"/>
    <n v="22060.68"/>
  </r>
  <r>
    <x v="1"/>
    <n v="21248"/>
    <n v="9914.69"/>
    <n v="31623002.899999999"/>
  </r>
  <r>
    <x v="1"/>
    <n v="22464"/>
    <n v="33967.93"/>
    <n v="106842387.3"/>
  </r>
  <r>
    <x v="1"/>
    <n v="22656"/>
    <n v="33845.910000000003"/>
    <n v="106458586.90000001"/>
  </r>
  <r>
    <x v="1"/>
    <n v="22176"/>
    <n v="30293.42"/>
    <n v="95284620.329999998"/>
  </r>
  <r>
    <x v="1"/>
    <n v="23136"/>
    <n v="45277.93"/>
    <n v="147178628.09999999"/>
  </r>
  <r>
    <x v="1"/>
    <n v="48000"/>
    <n v="105150"/>
    <n v="339049982.69999999"/>
  </r>
  <r>
    <x v="1"/>
    <n v="47520"/>
    <n v="100373.4"/>
    <n v="319067967.69999999"/>
  </r>
  <r>
    <x v="0"/>
    <n v="46560"/>
    <n v="90251.44"/>
    <n v="287612140.80000001"/>
  </r>
  <r>
    <x v="0"/>
    <n v="22378"/>
    <n v="45383"/>
    <n v="144207659.30000001"/>
  </r>
  <r>
    <x v="0"/>
    <n v="63648"/>
    <n v="132871.85999999999"/>
    <n v="422174777.5"/>
  </r>
  <r>
    <x v="0"/>
    <n v="20304"/>
    <n v="37766.81"/>
    <n v="119856370.5"/>
  </r>
  <r>
    <x v="0"/>
    <n v="47664"/>
    <n v="103456.93"/>
    <n v="335267700.19999999"/>
  </r>
  <r>
    <x v="1"/>
    <n v="67968"/>
    <n v="141074.22"/>
    <n v="448207779.30000001"/>
  </r>
  <r>
    <x v="1"/>
    <n v="24000"/>
    <n v="49892.66"/>
    <n v="158338846.80000001"/>
  </r>
  <r>
    <x v="1"/>
    <n v="24000"/>
    <n v="60058"/>
    <n v="190838499.09999999"/>
  </r>
  <r>
    <x v="1"/>
    <n v="90016"/>
    <n v="181557.42"/>
    <n v="584500921.29999995"/>
  </r>
  <r>
    <x v="1"/>
    <n v="21648"/>
    <n v="42931.57"/>
    <n v="136388875.40000001"/>
  </r>
  <r>
    <x v="1"/>
    <n v="74196"/>
    <n v="132836.94"/>
    <n v="421569984.39999998"/>
  </r>
  <r>
    <x v="0"/>
    <n v="40339.5"/>
    <n v="63385.33"/>
    <n v="201411323"/>
  </r>
  <r>
    <x v="0"/>
    <n v="21632"/>
    <n v="39002.9"/>
    <n v="126781266.59999999"/>
  </r>
  <r>
    <x v="0"/>
    <n v="20100"/>
    <n v="41422.9"/>
    <n v="134647621.80000001"/>
  </r>
  <r>
    <x v="0"/>
    <n v="21120"/>
    <n v="25616.83"/>
    <n v="81878049.049999997"/>
  </r>
  <r>
    <x v="0"/>
    <n v="45450"/>
    <n v="69212.59"/>
    <n v="219927849.59999999"/>
  </r>
  <r>
    <x v="0"/>
    <n v="42448"/>
    <n v="77592.850000000006"/>
    <n v="246556712.40000001"/>
  </r>
  <r>
    <x v="0"/>
    <n v="42240"/>
    <n v="50448.97"/>
    <n v="161169324.5"/>
  </r>
  <r>
    <x v="0"/>
    <n v="21132"/>
    <n v="35185.83"/>
    <n v="114373651.59999999"/>
  </r>
  <r>
    <x v="0"/>
    <n v="17923.5"/>
    <n v="29471.77"/>
    <n v="93648612.189999998"/>
  </r>
  <r>
    <x v="0"/>
    <n v="64768"/>
    <n v="118635.21"/>
    <n v="385630868.19999999"/>
  </r>
  <r>
    <x v="0"/>
    <n v="19596"/>
    <n v="36457.32"/>
    <n v="118506706.09999999"/>
  </r>
  <r>
    <x v="0"/>
    <n v="21120"/>
    <n v="22813.89"/>
    <n v="72919124.049999997"/>
  </r>
  <r>
    <x v="0"/>
    <n v="19050"/>
    <n v="38078.080000000002"/>
    <n v="121648042.2"/>
  </r>
  <r>
    <x v="1"/>
    <n v="44352"/>
    <n v="35692.339999999997"/>
    <n v="112266329.3"/>
  </r>
  <r>
    <x v="0"/>
    <n v="20832"/>
    <n v="40337.14"/>
    <n v="130693140.3"/>
  </r>
  <r>
    <x v="0"/>
    <n v="41038"/>
    <n v="72120.03"/>
    <n v="230392862.5"/>
  </r>
  <r>
    <x v="0"/>
    <n v="21504"/>
    <n v="34182.800000000003"/>
    <n v="109257116.3"/>
  </r>
  <r>
    <x v="0"/>
    <n v="43200"/>
    <n v="71511.039999999994"/>
    <n v="229176804.40000001"/>
  </r>
  <r>
    <x v="0"/>
    <n v="42224"/>
    <n v="73326.490000000005"/>
    <n v="234256137.59999999"/>
  </r>
  <r>
    <x v="0"/>
    <n v="24000"/>
    <n v="48210"/>
    <n v="153190649.69999999"/>
  </r>
  <r>
    <x v="0"/>
    <n v="24000"/>
    <n v="48719.25"/>
    <n v="154775698.09999999"/>
  </r>
  <r>
    <x v="2"/>
    <n v="18080"/>
    <n v="35200"/>
    <n v="112508352"/>
  </r>
  <r>
    <x v="2"/>
    <n v="43392"/>
    <n v="84480"/>
    <n v="274607308.80000001"/>
  </r>
  <r>
    <x v="2"/>
    <n v="18080"/>
    <n v="35200"/>
    <n v="112453440"/>
  </r>
  <r>
    <x v="1"/>
    <n v="67296"/>
    <n v="105477.69"/>
    <n v="331768471.30000001"/>
  </r>
  <r>
    <x v="1"/>
    <n v="21248"/>
    <n v="3420.92"/>
    <n v="10911058.539999999"/>
  </r>
  <r>
    <x v="1"/>
    <n v="21376"/>
    <n v="25094.45"/>
    <n v="78931832.079999998"/>
  </r>
  <r>
    <x v="1"/>
    <n v="63872"/>
    <n v="24470.33"/>
    <n v="78048362.219999999"/>
  </r>
  <r>
    <x v="1"/>
    <n v="45360"/>
    <n v="87999.41"/>
    <n v="283636795.10000002"/>
  </r>
  <r>
    <x v="1"/>
    <n v="22560"/>
    <n v="43364.84"/>
    <n v="137848587"/>
  </r>
  <r>
    <x v="1"/>
    <n v="43988"/>
    <n v="91531.07"/>
    <n v="291712293.5"/>
  </r>
  <r>
    <x v="1"/>
    <n v="96000"/>
    <n v="223650"/>
    <n v="711922152.89999998"/>
  </r>
  <r>
    <x v="1"/>
    <n v="94944"/>
    <n v="203881.14"/>
    <n v="655204233.70000005"/>
  </r>
  <r>
    <x v="1"/>
    <n v="20640"/>
    <n v="28750.400000000001"/>
    <n v="93454900.219999999"/>
  </r>
  <r>
    <x v="2"/>
    <n v="55.2"/>
    <n v="2019.22"/>
    <n v="6340855.5999999996"/>
  </r>
</pivotCacheRecords>
</file>

<file path=xl/pivotCache/pivotCacheRecords4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x v="0"/>
    <n v="21120"/>
    <n v="21807.200000000001"/>
    <n v="66276224.159999996"/>
  </r>
  <r>
    <x v="0"/>
    <n v="43240"/>
    <n v="55003.78"/>
    <n v="165279758.40000001"/>
  </r>
  <r>
    <x v="1"/>
    <n v="21192"/>
    <n v="28509.19"/>
    <n v="87111825.680000007"/>
  </r>
  <r>
    <x v="1"/>
    <n v="21184"/>
    <n v="34756.29"/>
    <n v="106200277"/>
  </r>
  <r>
    <x v="1"/>
    <n v="43336"/>
    <n v="70092.44"/>
    <n v="214172356.90000001"/>
  </r>
  <r>
    <x v="1"/>
    <n v="86016"/>
    <n v="188538"/>
    <n v="566618560.29999995"/>
  </r>
  <r>
    <x v="0"/>
    <n v="21840"/>
    <n v="48346.11"/>
    <n v="145801715.09999999"/>
  </r>
  <r>
    <x v="0"/>
    <n v="21120"/>
    <n v="40868.67"/>
    <n v="123288516.8"/>
  </r>
  <r>
    <x v="0"/>
    <n v="21840"/>
    <n v="48381.73"/>
    <n v="145953164.90000001"/>
  </r>
  <r>
    <x v="0"/>
    <n v="21617"/>
    <n v="56796.35"/>
    <n v="173477635.5"/>
  </r>
  <r>
    <x v="0"/>
    <n v="106464"/>
    <n v="109467.49"/>
    <n v="326023885.80000001"/>
  </r>
  <r>
    <x v="0"/>
    <n v="20832"/>
    <n v="45769.54"/>
    <n v="137454624.80000001"/>
  </r>
  <r>
    <x v="0"/>
    <n v="143424"/>
    <n v="222383.69"/>
    <n v="678263794.60000002"/>
  </r>
  <r>
    <x v="0"/>
    <n v="127872"/>
    <n v="166610.37"/>
    <n v="502461887.69999999"/>
  </r>
  <r>
    <x v="0"/>
    <n v="84112"/>
    <n v="113945.04"/>
    <n v="343738002.19999999"/>
  </r>
  <r>
    <x v="1"/>
    <n v="22272"/>
    <n v="53965.46"/>
    <n v="164011286.40000001"/>
  </r>
  <r>
    <x v="1"/>
    <n v="21072"/>
    <n v="49704.34"/>
    <n v="149271576.80000001"/>
  </r>
  <r>
    <x v="1"/>
    <n v="21840"/>
    <n v="45787"/>
    <n v="138125642.90000001"/>
  </r>
  <r>
    <x v="1"/>
    <n v="408726"/>
    <n v="768316.07"/>
    <n v="2314580727"/>
  </r>
  <r>
    <x v="1"/>
    <n v="22848"/>
    <n v="35009.5"/>
    <n v="105140180.3"/>
  </r>
  <r>
    <x v="0"/>
    <n v="41664"/>
    <n v="75934.33"/>
    <n v="230755933"/>
  </r>
  <r>
    <x v="0"/>
    <n v="43160"/>
    <n v="74306.94"/>
    <n v="222176505.69999999"/>
  </r>
  <r>
    <x v="0"/>
    <n v="45232"/>
    <n v="74647.7"/>
    <n v="222653934.19999999"/>
  </r>
  <r>
    <x v="0"/>
    <n v="21120"/>
    <n v="39310.99"/>
    <n v="117975032.8"/>
  </r>
  <r>
    <x v="0"/>
    <n v="21504"/>
    <n v="37024.03"/>
    <n v="111111705.7"/>
  </r>
  <r>
    <x v="0"/>
    <n v="21120"/>
    <n v="38812.47"/>
    <n v="117364251.8"/>
  </r>
  <r>
    <x v="0"/>
    <n v="64052"/>
    <n v="107803.94"/>
    <n v="323527170.19999999"/>
  </r>
  <r>
    <x v="0"/>
    <n v="42180"/>
    <n v="62922.19"/>
    <n v="188833896.69999999"/>
  </r>
  <r>
    <x v="0"/>
    <n v="21120"/>
    <n v="36703.279999999999"/>
    <n v="110679474.90000001"/>
  </r>
  <r>
    <x v="0"/>
    <n v="21696"/>
    <n v="37831.85"/>
    <n v="113536030.09999999"/>
  </r>
  <r>
    <x v="0"/>
    <n v="21120"/>
    <n v="29658"/>
    <n v="89005734.060000002"/>
  </r>
  <r>
    <x v="0"/>
    <n v="21139.200000000001"/>
    <n v="36986.300000000003"/>
    <n v="110472160.3"/>
  </r>
  <r>
    <x v="0"/>
    <n v="20624"/>
    <n v="39922.199999999997"/>
    <n v="119893951.8"/>
  </r>
  <r>
    <x v="0"/>
    <n v="39826"/>
    <n v="74963"/>
    <n v="225986119.69999999"/>
  </r>
  <r>
    <x v="0"/>
    <n v="20352"/>
    <n v="42382.8"/>
    <n v="128290192.59999999"/>
  </r>
  <r>
    <x v="0"/>
    <n v="42688"/>
    <n v="105212"/>
    <n v="313151944.69999999"/>
  </r>
  <r>
    <x v="0"/>
    <n v="62784"/>
    <n v="108413.21"/>
    <n v="328037064.30000001"/>
  </r>
  <r>
    <x v="2"/>
    <n v="18712.8"/>
    <n v="50726"/>
    <n v="151301962"/>
  </r>
  <r>
    <x v="1"/>
    <n v="21328"/>
    <n v="28680.2"/>
    <n v="87634358.709999993"/>
  </r>
  <r>
    <x v="1"/>
    <n v="21984"/>
    <n v="35441.19"/>
    <n v="108293036.90000001"/>
  </r>
  <r>
    <x v="1"/>
    <n v="21208"/>
    <n v="27433.22"/>
    <n v="83824124.030000001"/>
  </r>
  <r>
    <x v="1"/>
    <n v="65144"/>
    <n v="151492.75"/>
    <n v="455093466"/>
  </r>
  <r>
    <x v="1"/>
    <n v="22080"/>
    <n v="53691.72"/>
    <n v="161922952.30000001"/>
  </r>
  <r>
    <x v="1"/>
    <n v="22464"/>
    <n v="49587.58"/>
    <n v="148815798.69999999"/>
  </r>
  <r>
    <x v="1"/>
    <n v="43872"/>
    <n v="114024.2"/>
    <n v="345965161.39999998"/>
  </r>
  <r>
    <x v="0"/>
    <n v="1179"/>
    <n v="5337.44"/>
    <n v="16101455.24"/>
  </r>
</pivotCacheRecords>
</file>

<file path=xl/pivotCache/pivotCacheRecords4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x v="0"/>
    <n v="2330"/>
    <n v="4391.5200000000004"/>
    <n v="13614238.98"/>
  </r>
  <r>
    <x v="0"/>
    <n v="10160"/>
    <n v="19815.14"/>
    <n v="61429311.810000002"/>
  </r>
  <r>
    <x v="1"/>
    <n v="40"/>
    <n v="110"/>
    <n v="337759.4"/>
  </r>
  <r>
    <x v="0"/>
    <n v="21120"/>
    <n v="35616.81"/>
    <n v="106798785.59999999"/>
  </r>
  <r>
    <x v="0"/>
    <n v="21120"/>
    <n v="42160.17"/>
    <n v="133440732.5"/>
  </r>
  <r>
    <x v="0"/>
    <n v="21120"/>
    <n v="32697.15"/>
    <n v="104237533.3"/>
  </r>
  <r>
    <x v="0"/>
    <n v="232320"/>
    <n v="351330.66"/>
    <n v="1097464723"/>
  </r>
  <r>
    <x v="0"/>
    <n v="22047"/>
    <n v="34657.31"/>
    <n v="106436757.90000001"/>
  </r>
  <r>
    <x v="1"/>
    <n v="20544"/>
    <n v="40489.089999999997"/>
    <n v="124317701.90000001"/>
  </r>
  <r>
    <x v="1"/>
    <n v="20592"/>
    <n v="45817.35"/>
    <n v="144942728.59999999"/>
  </r>
  <r>
    <x v="1"/>
    <n v="42240"/>
    <n v="80480.41"/>
    <n v="252036735.40000001"/>
  </r>
  <r>
    <x v="0"/>
    <n v="21152"/>
    <n v="47034.43"/>
    <n v="147910112.69999999"/>
  </r>
  <r>
    <x v="0"/>
    <n v="15590"/>
    <n v="31369.19"/>
    <n v="97248253.299999997"/>
  </r>
  <r>
    <x v="1"/>
    <n v="43622"/>
    <n v="77815.8"/>
    <n v="248074435.90000001"/>
  </r>
  <r>
    <x v="1"/>
    <n v="19257.7"/>
    <n v="4494.6000000000004"/>
    <n v="14093492.49"/>
  </r>
  <r>
    <x v="1"/>
    <n v="42498"/>
    <n v="92002.4"/>
    <n v="288069634.69999999"/>
  </r>
  <r>
    <x v="1"/>
    <n v="43700"/>
    <n v="57427.72"/>
    <n v="180173703"/>
  </r>
  <r>
    <x v="1"/>
    <n v="231658"/>
    <n v="428824.92"/>
    <n v="1323262995"/>
  </r>
  <r>
    <x v="1"/>
    <n v="80"/>
    <n v="80"/>
    <n v="253207.2"/>
  </r>
  <r>
    <x v="1"/>
    <n v="21120"/>
    <n v="39064.6"/>
    <n v="122847228.90000001"/>
  </r>
  <r>
    <x v="1"/>
    <n v="42048"/>
    <n v="82612.73"/>
    <n v="259793904.30000001"/>
  </r>
  <r>
    <x v="1"/>
    <n v="20871"/>
    <n v="32024.66"/>
    <n v="101360931.09999999"/>
  </r>
  <r>
    <x v="1"/>
    <n v="20448"/>
    <n v="44239.42"/>
    <n v="133254441.8"/>
  </r>
  <r>
    <x v="1"/>
    <n v="41136"/>
    <n v="98794.240000000005"/>
    <n v="297580106.19999999"/>
  </r>
  <r>
    <x v="1"/>
    <n v="19824"/>
    <n v="37699.25"/>
    <n v="119261200.40000001"/>
  </r>
</pivotCacheRecords>
</file>

<file path=xl/pivotCache/pivotCacheRecords4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">
  <r>
    <x v="0"/>
    <n v="3896"/>
    <n v="8600"/>
    <n v="29134478"/>
  </r>
  <r>
    <x v="0"/>
    <n v="47"/>
    <n v="2"/>
    <n v="6919.94"/>
  </r>
  <r>
    <x v="1"/>
    <n v="21.6"/>
    <n v="2.2599999999999998"/>
    <n v="7928.96"/>
  </r>
  <r>
    <x v="2"/>
    <n v="69312"/>
    <n v="130547.05"/>
    <n v="435108730.83999997"/>
  </r>
  <r>
    <x v="2"/>
    <n v="24000"/>
    <n v="57191.54"/>
    <n v="200551857.56999999"/>
  </r>
  <r>
    <x v="2"/>
    <n v="18144"/>
    <n v="39052.800000000003"/>
    <n v="131382991.87"/>
  </r>
  <r>
    <x v="2"/>
    <n v="91248"/>
    <n v="182583.27"/>
    <n v="603798705.97000003"/>
  </r>
  <r>
    <x v="2"/>
    <n v="22992"/>
    <n v="48678.26"/>
    <n v="160348622.34999999"/>
  </r>
  <r>
    <x v="2"/>
    <n v="46656"/>
    <n v="81940.95"/>
    <n v="273118065.85000002"/>
  </r>
  <r>
    <x v="2"/>
    <n v="22560"/>
    <n v="47028"/>
    <n v="160764277.44"/>
  </r>
  <r>
    <x v="2"/>
    <n v="24000"/>
    <n v="37042.449999999997"/>
    <n v="122019682.42"/>
  </r>
  <r>
    <x v="2"/>
    <n v="20880"/>
    <n v="30631.02"/>
    <n v="100512629.02"/>
  </r>
  <r>
    <x v="2"/>
    <n v="22496"/>
    <n v="48792"/>
    <n v="163348785.12"/>
  </r>
  <r>
    <x v="2"/>
    <n v="48000"/>
    <n v="29012.400000000001"/>
    <n v="95201289.359999999"/>
  </r>
  <r>
    <x v="2"/>
    <n v="23120"/>
    <n v="51705.599999999999"/>
    <n v="176761281.21000001"/>
  </r>
  <r>
    <x v="2"/>
    <n v="23280"/>
    <n v="37161.94"/>
    <n v="122413288.45"/>
  </r>
  <r>
    <x v="0"/>
    <n v="24000"/>
    <n v="23886.23"/>
    <n v="80599067.019999996"/>
  </r>
  <r>
    <x v="0"/>
    <n v="19392"/>
    <n v="40000.910000000003"/>
    <n v="135512282.83000001"/>
  </r>
  <r>
    <x v="2"/>
    <n v="95616"/>
    <n v="109787.02"/>
    <n v="373323506.55000001"/>
  </r>
  <r>
    <x v="2"/>
    <n v="24000"/>
    <n v="14593.6"/>
    <n v="50060572.009999998"/>
  </r>
  <r>
    <x v="2"/>
    <n v="24000"/>
    <n v="57646"/>
    <n v="202145498.81999999"/>
  </r>
  <r>
    <x v="2"/>
    <n v="24000"/>
    <n v="24814.2"/>
    <n v="85856387.569999993"/>
  </r>
  <r>
    <x v="2"/>
    <n v="23616"/>
    <n v="33414.410000000003"/>
    <n v="115612856.16"/>
  </r>
  <r>
    <x v="2"/>
    <n v="23808"/>
    <n v="36700.83"/>
    <n v="120430103.56"/>
  </r>
  <r>
    <x v="0"/>
    <n v="22368"/>
    <n v="72182.009999999995"/>
    <n v="238622175.93000001"/>
  </r>
  <r>
    <x v="0"/>
    <n v="21288"/>
    <n v="25165.200000000001"/>
    <n v="84661772.439999998"/>
  </r>
  <r>
    <x v="0"/>
    <n v="86820"/>
    <n v="196651.99"/>
    <n v="661657547.79999995"/>
  </r>
  <r>
    <x v="0"/>
    <n v="22704"/>
    <n v="51192.74"/>
    <n v="172224663.61000001"/>
  </r>
  <r>
    <x v="0"/>
    <n v="88410"/>
    <n v="191286"/>
    <n v="650098168.92999995"/>
  </r>
  <r>
    <x v="0"/>
    <n v="23136"/>
    <n v="46800.84"/>
    <n v="157449257.96000001"/>
  </r>
  <r>
    <x v="0"/>
    <n v="23136"/>
    <n v="47672.03"/>
    <n v="160380150.19999999"/>
  </r>
  <r>
    <x v="0"/>
    <n v="15352"/>
    <n v="16160"/>
    <n v="54495236.799999997"/>
  </r>
  <r>
    <x v="0"/>
    <n v="21280"/>
    <n v="22400"/>
    <n v="78903552"/>
  </r>
  <r>
    <x v="0"/>
    <n v="18200"/>
    <n v="19040"/>
    <n v="67068019.200000003"/>
  </r>
  <r>
    <x v="0"/>
    <n v="24000"/>
    <n v="52062.400000000001"/>
    <n v="178590171.34"/>
  </r>
  <r>
    <x v="0"/>
    <n v="12668"/>
    <n v="32899.71"/>
    <n v="112471277.59999999"/>
  </r>
  <r>
    <x v="0"/>
    <n v="18478"/>
    <n v="50214.22"/>
    <n v="173739694.77000001"/>
  </r>
  <r>
    <x v="0"/>
    <n v="23712"/>
    <n v="58436.7"/>
    <n v="200455996.37"/>
  </r>
  <r>
    <x v="0"/>
    <n v="22128"/>
    <n v="29373.46"/>
    <n v="97103959"/>
  </r>
  <r>
    <x v="0"/>
    <n v="21552"/>
    <n v="39056.49"/>
    <n v="133975868.20999999"/>
  </r>
  <r>
    <x v="0"/>
    <n v="24000"/>
    <n v="55564"/>
    <n v="182327709.59999999"/>
  </r>
  <r>
    <x v="0"/>
    <n v="23840"/>
    <n v="59862.67"/>
    <n v="201870691.65000001"/>
  </r>
  <r>
    <x v="0"/>
    <n v="24000"/>
    <n v="54606"/>
    <n v="187315507.86000001"/>
  </r>
  <r>
    <x v="0"/>
    <n v="24000"/>
    <n v="46348"/>
    <n v="156391592.91999999"/>
  </r>
  <r>
    <x v="0"/>
    <n v="23424"/>
    <n v="33641.440000000002"/>
    <n v="110391021.20999999"/>
  </r>
  <r>
    <x v="2"/>
    <n v="22848"/>
    <n v="38037.919999999998"/>
    <n v="127968691.98"/>
  </r>
  <r>
    <x v="2"/>
    <n v="72000"/>
    <n v="197940.28"/>
    <n v="649521234.77999997"/>
  </r>
  <r>
    <x v="2"/>
    <n v="44288"/>
    <n v="37959.800000000003"/>
    <n v="125909619.81"/>
  </r>
  <r>
    <x v="2"/>
    <n v="22416"/>
    <n v="43665.23"/>
    <n v="145072486.84"/>
  </r>
  <r>
    <x v="2"/>
    <n v="21248"/>
    <n v="70834.52"/>
    <n v="242984362.30000001"/>
  </r>
  <r>
    <x v="2"/>
    <n v="24000"/>
    <n v="61515.01"/>
    <n v="201855353.81"/>
  </r>
  <r>
    <x v="2"/>
    <n v="22368"/>
    <n v="61290.37"/>
    <n v="206195514.36000001"/>
  </r>
  <r>
    <x v="2"/>
    <n v="44928"/>
    <n v="120117.52"/>
    <n v="405063904.45999998"/>
  </r>
  <r>
    <x v="2"/>
    <n v="137664"/>
    <n v="253989.35"/>
    <n v="852177841.82000005"/>
  </r>
  <r>
    <x v="2"/>
    <n v="19824"/>
    <n v="44604"/>
    <n v="149327947.44"/>
  </r>
  <r>
    <x v="2"/>
    <n v="46416"/>
    <n v="98530.74"/>
    <n v="331481056.73000002"/>
  </r>
  <r>
    <x v="2"/>
    <n v="21376"/>
    <n v="48884.77"/>
    <n v="161028876.61000001"/>
  </r>
  <r>
    <x v="2"/>
    <n v="18656"/>
    <n v="37750.76"/>
    <n v="131318661.20999999"/>
  </r>
  <r>
    <x v="2"/>
    <n v="69984"/>
    <n v="119729.58"/>
    <n v="402799042.20999998"/>
  </r>
  <r>
    <x v="2"/>
    <n v="22400"/>
    <n v="64678.29"/>
    <n v="226805419.19"/>
  </r>
  <r>
    <x v="2"/>
    <n v="12530"/>
    <n v="37244.78"/>
    <n v="127761141.28"/>
  </r>
  <r>
    <x v="2"/>
    <n v="21312"/>
    <n v="43895.16"/>
    <n v="148024575.40000001"/>
  </r>
  <r>
    <x v="2"/>
    <n v="115104"/>
    <n v="233316.79"/>
    <n v="793157586.41999996"/>
  </r>
  <r>
    <x v="2"/>
    <n v="22560"/>
    <n v="40877.83"/>
    <n v="134136511.36"/>
  </r>
  <r>
    <x v="2"/>
    <n v="190176"/>
    <n v="277205.14"/>
    <n v="950899563.75999999"/>
  </r>
  <r>
    <x v="2"/>
    <n v="21864"/>
    <n v="33114.65"/>
    <n v="116179106.91"/>
  </r>
  <r>
    <x v="2"/>
    <n v="108280"/>
    <n v="237526"/>
    <n v="795879420.75999999"/>
  </r>
  <r>
    <x v="2"/>
    <n v="21456"/>
    <n v="21111.64"/>
    <n v="69275735.489999995"/>
  </r>
  <r>
    <x v="2"/>
    <n v="21984"/>
    <n v="34704.9"/>
    <n v="119048565.51000001"/>
  </r>
  <r>
    <x v="2"/>
    <n v="70800"/>
    <n v="157863"/>
    <n v="517339151.80000001"/>
  </r>
  <r>
    <x v="2"/>
    <n v="23424"/>
    <n v="35727.089999999997"/>
    <n v="122132342.62"/>
  </r>
  <r>
    <x v="2"/>
    <n v="16640"/>
    <n v="25787.81"/>
    <n v="84510263.659999996"/>
  </r>
  <r>
    <x v="2"/>
    <n v="23360"/>
    <n v="54711.53"/>
    <n v="184499862.81"/>
  </r>
</pivotCacheRecords>
</file>

<file path=xl/pivotCache/pivotCacheRecords4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">
  <r>
    <x v="0"/>
    <n v="109"/>
    <n v="541.6"/>
    <n v="1779432.21"/>
  </r>
  <r>
    <x v="1"/>
    <n v="45600"/>
    <n v="87606.57"/>
    <n v="285714160.80000001"/>
  </r>
  <r>
    <x v="1"/>
    <n v="22848"/>
    <n v="41583.379999999997"/>
    <n v="132912957.5"/>
  </r>
  <r>
    <x v="1"/>
    <n v="23040"/>
    <n v="39789.22"/>
    <n v="125466949.5"/>
  </r>
  <r>
    <x v="1"/>
    <n v="48000"/>
    <n v="104310"/>
    <n v="332936093.69999999"/>
  </r>
  <r>
    <x v="1"/>
    <n v="22656"/>
    <n v="46419.49"/>
    <n v="150717585.30000001"/>
  </r>
  <r>
    <x v="1"/>
    <n v="24000"/>
    <n v="59160"/>
    <n v="187780347.59999999"/>
  </r>
  <r>
    <x v="0"/>
    <n v="21168"/>
    <n v="37738.050000000003"/>
    <n v="123988740.7"/>
  </r>
  <r>
    <x v="0"/>
    <n v="63552"/>
    <n v="113535.32"/>
    <n v="361934705.19999999"/>
  </r>
  <r>
    <x v="0"/>
    <n v="84960"/>
    <n v="152958.94"/>
    <n v="498368217.39999998"/>
  </r>
  <r>
    <x v="0"/>
    <n v="22400"/>
    <n v="22966.27"/>
    <n v="72995992.560000002"/>
  </r>
  <r>
    <x v="0"/>
    <n v="22400"/>
    <n v="48577.02"/>
    <n v="154856739"/>
  </r>
  <r>
    <x v="1"/>
    <n v="45040"/>
    <n v="87154.5"/>
    <n v="277906068"/>
  </r>
  <r>
    <x v="1"/>
    <n v="163184"/>
    <n v="340625.66"/>
    <n v="1113848136"/>
  </r>
  <r>
    <x v="1"/>
    <n v="43360"/>
    <n v="80897.759999999995"/>
    <n v="261726096"/>
  </r>
  <r>
    <x v="0"/>
    <n v="22092"/>
    <n v="33374.44"/>
    <n v="105775615.2"/>
  </r>
  <r>
    <x v="0"/>
    <n v="21894"/>
    <n v="32014.720000000001"/>
    <n v="101466173"/>
  </r>
  <r>
    <x v="0"/>
    <n v="21280"/>
    <n v="36723.730000000003"/>
    <n v="116390720.90000001"/>
  </r>
  <r>
    <x v="0"/>
    <n v="65010"/>
    <n v="99747.97"/>
    <n v="316137226.19999999"/>
  </r>
  <r>
    <x v="0"/>
    <n v="21568"/>
    <n v="39647.53"/>
    <n v="125845621.40000001"/>
  </r>
  <r>
    <x v="0"/>
    <n v="21568"/>
    <n v="39293.18"/>
    <n v="124720875.59999999"/>
  </r>
  <r>
    <x v="0"/>
    <n v="65736"/>
    <n v="105717.58"/>
    <n v="335661723.39999998"/>
  </r>
  <r>
    <x v="0"/>
    <n v="16347.6"/>
    <n v="27605.37"/>
    <n v="87296185.489999995"/>
  </r>
  <r>
    <x v="0"/>
    <n v="21978"/>
    <n v="35392.300000000003"/>
    <n v="112713857.8"/>
  </r>
  <r>
    <x v="0"/>
    <n v="20913.599999999999"/>
    <n v="28384.51"/>
    <n v="89960730.609999999"/>
  </r>
  <r>
    <x v="0"/>
    <n v="15162"/>
    <n v="30316.61"/>
    <n v="97514891.890000001"/>
  </r>
  <r>
    <x v="0"/>
    <n v="47136"/>
    <n v="95559.96"/>
    <n v="305431389.89999998"/>
  </r>
  <r>
    <x v="0"/>
    <n v="23328"/>
    <n v="51474.53"/>
    <n v="169335246.59999999"/>
  </r>
  <r>
    <x v="0"/>
    <n v="21248"/>
    <n v="39660.400000000001"/>
    <n v="126306475.90000001"/>
  </r>
  <r>
    <x v="0"/>
    <n v="42080"/>
    <n v="73370.399999999994"/>
    <n v="233662712.90000001"/>
  </r>
  <r>
    <x v="0"/>
    <n v="24000"/>
    <n v="54270"/>
    <n v="173579881.5"/>
  </r>
  <r>
    <x v="1"/>
    <n v="21843.200000000001"/>
    <n v="36681.07"/>
    <n v="116963460.7"/>
  </r>
  <r>
    <x v="1"/>
    <n v="91032"/>
    <n v="182918.07"/>
    <n v="579544960.29999995"/>
  </r>
  <r>
    <x v="1"/>
    <n v="21776"/>
    <n v="39193.75"/>
    <n v="124219103.5"/>
  </r>
  <r>
    <x v="1"/>
    <n v="23424"/>
    <n v="48221.13"/>
    <n v="158632569.09999999"/>
  </r>
  <r>
    <x v="1"/>
    <n v="15748"/>
    <n v="50155"/>
    <n v="158153260"/>
  </r>
  <r>
    <x v="1"/>
    <n v="23136"/>
    <n v="49602.83"/>
    <n v="163177933.80000001"/>
  </r>
  <r>
    <x v="1"/>
    <n v="63604"/>
    <n v="136120.42000000001"/>
    <n v="437599739.10000002"/>
  </r>
  <r>
    <x v="1"/>
    <n v="20860"/>
    <n v="47560.13"/>
    <n v="156259282.69999999"/>
  </r>
  <r>
    <x v="1"/>
    <n v="47424"/>
    <n v="105922.08"/>
    <n v="337664761.89999998"/>
  </r>
  <r>
    <x v="1"/>
    <n v="71616"/>
    <n v="164964.72"/>
    <n v="527631408.69999999"/>
  </r>
  <r>
    <x v="1"/>
    <n v="47136"/>
    <n v="98598.12"/>
    <n v="314005432.80000001"/>
  </r>
  <r>
    <x v="1"/>
    <n v="45072"/>
    <n v="105194.13"/>
    <n v="344511827.69999999"/>
  </r>
  <r>
    <x v="1"/>
    <n v="67632"/>
    <n v="132298.78"/>
    <n v="420498442.30000001"/>
  </r>
  <r>
    <x v="2"/>
    <n v="21696"/>
    <n v="42240"/>
    <n v="135005376"/>
  </r>
</pivotCacheRecords>
</file>

<file path=xl/pivotCache/pivotCacheRecords4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n v="40860"/>
    <n v="88084.800000000003"/>
    <n v="264506736.30000001"/>
  </r>
  <r>
    <x v="0"/>
    <n v="42240"/>
    <n v="107048"/>
    <n v="320215893.80000001"/>
  </r>
  <r>
    <x v="1"/>
    <n v="6"/>
    <n v="1"/>
    <n v="2993.49"/>
  </r>
  <r>
    <x v="2"/>
    <n v="21120"/>
    <n v="38015.4"/>
    <n v="114632017.3"/>
  </r>
  <r>
    <x v="2"/>
    <n v="108032"/>
    <n v="289040.73"/>
    <n v="864041503.20000005"/>
  </r>
  <r>
    <x v="2"/>
    <n v="42240"/>
    <n v="81153.59"/>
    <n v="244711346.80000001"/>
  </r>
  <r>
    <x v="2"/>
    <n v="64832"/>
    <n v="164830.97"/>
    <n v="493315092.80000001"/>
  </r>
  <r>
    <x v="2"/>
    <n v="21120"/>
    <n v="38443.9"/>
    <n v="116475406"/>
  </r>
  <r>
    <x v="2"/>
    <n v="21120"/>
    <n v="48239.08"/>
    <n v="142960372.69999999"/>
  </r>
  <r>
    <x v="2"/>
    <n v="43648"/>
    <n v="100937"/>
    <n v="300563890.80000001"/>
  </r>
  <r>
    <x v="0"/>
    <n v="22352"/>
    <n v="46126.75"/>
    <n v="139126580.80000001"/>
  </r>
  <r>
    <x v="0"/>
    <n v="253152"/>
    <n v="419924.9"/>
    <n v="1251971324"/>
  </r>
  <r>
    <x v="2"/>
    <n v="130080"/>
    <n v="230474.73"/>
    <n v="687787304.79999995"/>
  </r>
  <r>
    <x v="2"/>
    <n v="265434"/>
    <n v="452390.40000000002"/>
    <n v="1347646742"/>
  </r>
  <r>
    <x v="2"/>
    <n v="175632"/>
    <n v="305979.53000000003"/>
    <n v="919119282.39999998"/>
  </r>
  <r>
    <x v="2"/>
    <n v="81792"/>
    <n v="151087.94"/>
    <n v="457758686.19999999"/>
  </r>
  <r>
    <x v="2"/>
    <n v="156240"/>
    <n v="281932.14"/>
    <n v="850358082"/>
  </r>
  <r>
    <x v="0"/>
    <n v="21780"/>
    <n v="28555.759999999998"/>
    <n v="86129312.189999998"/>
  </r>
  <r>
    <x v="0"/>
    <n v="21384"/>
    <n v="22655.11"/>
    <n v="67886716.760000005"/>
  </r>
  <r>
    <x v="0"/>
    <n v="66264"/>
    <n v="92293.91"/>
    <n v="278375045.5"/>
  </r>
  <r>
    <x v="0"/>
    <n v="21504"/>
    <n v="33891.199999999997"/>
    <n v="102681863.2"/>
  </r>
  <r>
    <x v="0"/>
    <n v="22030"/>
    <n v="39934.33"/>
    <n v="120085325.7"/>
  </r>
  <r>
    <x v="0"/>
    <n v="22400"/>
    <n v="46226"/>
    <n v="139425936.69999999"/>
  </r>
  <r>
    <x v="0"/>
    <n v="21508"/>
    <n v="28341.41"/>
    <n v="85867386.939999998"/>
  </r>
  <r>
    <x v="0"/>
    <n v="21120"/>
    <n v="15423.52"/>
    <n v="46729409.719999999"/>
  </r>
  <r>
    <x v="0"/>
    <n v="64512"/>
    <n v="95498.07"/>
    <n v="287966430.80000001"/>
  </r>
  <r>
    <x v="0"/>
    <n v="131010"/>
    <n v="218426.69"/>
    <n v="655315851.39999998"/>
  </r>
  <r>
    <x v="0"/>
    <n v="108438"/>
    <n v="198574.12"/>
    <n v="597126279"/>
  </r>
  <r>
    <x v="0"/>
    <n v="22400"/>
    <n v="41386.120000000003"/>
    <n v="124827987.40000001"/>
  </r>
  <r>
    <x v="0"/>
    <n v="63072"/>
    <n v="127064.46"/>
    <n v="382971011.80000001"/>
  </r>
  <r>
    <x v="0"/>
    <n v="21264"/>
    <n v="17011"/>
    <n v="51270983.890000001"/>
  </r>
  <r>
    <x v="0"/>
    <n v="22636"/>
    <n v="54547.96"/>
    <n v="161657243.30000001"/>
  </r>
  <r>
    <x v="0"/>
    <n v="21120"/>
    <n v="28544.27"/>
    <n v="85446986.799999997"/>
  </r>
  <r>
    <x v="0"/>
    <n v="21139.200000000001"/>
    <n v="38072.5"/>
    <n v="113969648"/>
  </r>
  <r>
    <x v="0"/>
    <n v="43072"/>
    <n v="102456"/>
    <n v="309025738.10000002"/>
  </r>
  <r>
    <x v="0"/>
    <n v="22176"/>
    <n v="48164"/>
    <n v="142737867.09999999"/>
  </r>
  <r>
    <x v="0"/>
    <n v="21408"/>
    <n v="54302"/>
    <n v="162721916.19999999"/>
  </r>
  <r>
    <x v="0"/>
    <n v="21120"/>
    <n v="18427"/>
    <n v="55392299.079999998"/>
  </r>
  <r>
    <x v="1"/>
    <n v="10573"/>
    <n v="19702.8"/>
    <n v="58390824.020000003"/>
  </r>
  <r>
    <x v="2"/>
    <n v="23136"/>
    <n v="40599.120000000003"/>
    <n v="120407652.09999999"/>
  </r>
  <r>
    <x v="2"/>
    <n v="21120"/>
    <n v="41937.599999999999"/>
    <n v="126459058.40000001"/>
  </r>
  <r>
    <x v="2"/>
    <n v="22752"/>
    <n v="44252.2"/>
    <n v="131676403.8"/>
  </r>
  <r>
    <x v="2"/>
    <n v="69600"/>
    <n v="104250.82"/>
    <n v="313793918.69999999"/>
  </r>
  <r>
    <x v="2"/>
    <n v="22944"/>
    <n v="46314.25"/>
    <n v="139270191.69999999"/>
  </r>
  <r>
    <x v="2"/>
    <n v="19928"/>
    <n v="30303.74"/>
    <n v="91125467.439999998"/>
  </r>
  <r>
    <x v="2"/>
    <n v="46656"/>
    <n v="78301.83"/>
    <n v="235459083.90000001"/>
  </r>
  <r>
    <x v="2"/>
    <n v="21657.599999999999"/>
    <n v="51709.57"/>
    <n v="155494296.69999999"/>
  </r>
  <r>
    <x v="2"/>
    <n v="21009.599999999999"/>
    <n v="41064.730000000003"/>
    <n v="121639479.3"/>
  </r>
  <r>
    <x v="2"/>
    <n v="22638"/>
    <n v="47105.49"/>
    <n v="141009813.30000001"/>
  </r>
  <r>
    <x v="2"/>
    <n v="22116"/>
    <n v="41613.300000000003"/>
    <n v="123824119.3"/>
  </r>
  <r>
    <x v="2"/>
    <n v="24816"/>
    <n v="45818.400000000001"/>
    <n v="136336772.90000001"/>
  </r>
  <r>
    <x v="0"/>
    <n v="200"/>
    <n v="614"/>
    <n v="1851461.74"/>
  </r>
</pivotCacheRecords>
</file>

<file path=xl/pivotCache/pivotCacheRecords4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x v="0"/>
    <n v="19920"/>
    <n v="55050.83"/>
    <n v="164998347.69999999"/>
  </r>
  <r>
    <x v="0"/>
    <n v="19584"/>
    <n v="53784.6"/>
    <n v="161203203.09999999"/>
  </r>
  <r>
    <x v="0"/>
    <n v="84480"/>
    <n v="141290.78"/>
    <n v="422911294.30000001"/>
  </r>
  <r>
    <x v="0"/>
    <n v="42240"/>
    <n v="58527.61"/>
    <n v="179155355.30000001"/>
  </r>
  <r>
    <x v="0"/>
    <n v="21120"/>
    <n v="24902.03"/>
    <n v="74723770.439999998"/>
  </r>
  <r>
    <x v="0"/>
    <n v="18832"/>
    <n v="39091.81"/>
    <n v="117165972.90000001"/>
  </r>
  <r>
    <x v="0"/>
    <n v="21212"/>
    <n v="37610.32"/>
    <n v="112725651.09999999"/>
  </r>
  <r>
    <x v="1"/>
    <n v="21440"/>
    <n v="37206.43"/>
    <n v="111645706.59999999"/>
  </r>
  <r>
    <x v="1"/>
    <n v="43729"/>
    <n v="75483.13"/>
    <n v="228645759"/>
  </r>
  <r>
    <x v="1"/>
    <n v="43315"/>
    <n v="75390.67"/>
    <n v="226152599.90000001"/>
  </r>
  <r>
    <x v="1"/>
    <n v="21120"/>
    <n v="47694.04"/>
    <n v="144009292.09999999"/>
  </r>
  <r>
    <x v="1"/>
    <n v="28552"/>
    <n v="32640.959999999999"/>
    <n v="98133726.909999996"/>
  </r>
  <r>
    <x v="1"/>
    <n v="19176"/>
    <n v="24179.72"/>
    <n v="72152768.069999993"/>
  </r>
  <r>
    <x v="1"/>
    <n v="41824"/>
    <n v="104698.82"/>
    <n v="313019109.10000002"/>
  </r>
  <r>
    <x v="0"/>
    <n v="21696"/>
    <n v="47959.81"/>
    <n v="143385923.59999999"/>
  </r>
  <r>
    <x v="0"/>
    <n v="42240"/>
    <n v="59782.62"/>
    <n v="179515251.30000001"/>
  </r>
  <r>
    <x v="0"/>
    <n v="21120"/>
    <n v="34393.910000000003"/>
    <n v="103713803.8"/>
  </r>
  <r>
    <x v="0"/>
    <n v="21184"/>
    <n v="37884.879999999997"/>
    <n v="113504237"/>
  </r>
  <r>
    <x v="0"/>
    <n v="21248"/>
    <n v="36970.519999999997"/>
    <n v="110764787"/>
  </r>
  <r>
    <x v="0"/>
    <n v="21000"/>
    <n v="32100"/>
    <n v="96933012"/>
  </r>
  <r>
    <x v="1"/>
    <n v="42688"/>
    <n v="86441.09"/>
    <n v="257792398.30000001"/>
  </r>
  <r>
    <x v="1"/>
    <n v="43623"/>
    <n v="76425.22"/>
    <n v="229184672.19999999"/>
  </r>
  <r>
    <x v="1"/>
    <n v="12360"/>
    <n v="51557.96"/>
    <n v="153849983.80000001"/>
  </r>
  <r>
    <x v="1"/>
    <n v="64866"/>
    <n v="132760.22"/>
    <n v="397030500"/>
  </r>
  <r>
    <x v="1"/>
    <n v="65434"/>
    <n v="113713.15"/>
    <n v="348357202.60000002"/>
  </r>
  <r>
    <x v="1"/>
    <n v="21200"/>
    <n v="36300.089999999997"/>
    <n v="108257395.40000001"/>
  </r>
  <r>
    <x v="1"/>
    <n v="43836"/>
    <n v="75429.87"/>
    <n v="225513436.59999999"/>
  </r>
  <r>
    <x v="1"/>
    <n v="21758"/>
    <n v="41659.1"/>
    <n v="124479890.3"/>
  </r>
  <r>
    <x v="1"/>
    <n v="21619"/>
    <n v="33433.61"/>
    <n v="99901632.689999998"/>
  </r>
  <r>
    <x v="1"/>
    <n v="21120"/>
    <n v="40384.32"/>
    <n v="123912824.40000001"/>
  </r>
  <r>
    <x v="1"/>
    <n v="21120"/>
    <n v="42711.75"/>
    <n v="127671400.40000001"/>
  </r>
  <r>
    <x v="1"/>
    <n v="21252"/>
    <n v="44228.37"/>
    <n v="133369322.90000001"/>
  </r>
  <r>
    <x v="1"/>
    <n v="42240"/>
    <n v="84454.03"/>
    <n v="252395590.09999999"/>
  </r>
  <r>
    <x v="1"/>
    <n v="210200"/>
    <n v="399399.55"/>
    <n v="1193770814"/>
  </r>
  <r>
    <x v="1"/>
    <n v="42240"/>
    <n v="82852.399999999994"/>
    <n v="247657422.90000001"/>
  </r>
  <r>
    <x v="1"/>
    <n v="21120"/>
    <n v="42564.33"/>
    <n v="127230741.40000001"/>
  </r>
  <r>
    <x v="1"/>
    <n v="21120"/>
    <n v="41227.56"/>
    <n v="123190422.9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0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9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8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4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3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2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5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8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7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6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9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2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0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3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6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5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4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7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0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9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8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4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3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2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5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8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7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DBB150-0EB8-45A5-AA9D-EDF138EF08EC}" name="TablaDinámica2" cacheId="14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5:Y9" firstHeaderRow="0" firstDataRow="1" firstDataCol="1"/>
  <pivotFields count="4">
    <pivotField axis="axisRow" dataField="1" showAll="0">
      <items count="4">
        <item x="0"/>
        <item x="2"/>
        <item x="1"/>
        <item t="default"/>
      </items>
    </pivotField>
    <pivotField dataField="1" numFmtId="4" showAll="0">
      <items count="46">
        <item x="0"/>
        <item x="1"/>
        <item x="23"/>
        <item x="37"/>
        <item x="32"/>
        <item x="12"/>
        <item x="39"/>
        <item x="40"/>
        <item x="33"/>
        <item x="17"/>
        <item x="25"/>
        <item x="44"/>
        <item x="29"/>
        <item x="38"/>
        <item x="34"/>
        <item x="19"/>
        <item x="13"/>
        <item x="14"/>
        <item x="11"/>
        <item x="4"/>
        <item x="6"/>
        <item x="20"/>
        <item x="22"/>
        <item x="7"/>
        <item x="8"/>
        <item x="9"/>
        <item x="16"/>
        <item x="10"/>
        <item x="24"/>
        <item x="18"/>
        <item x="2"/>
        <item x="21"/>
        <item x="28"/>
        <item x="35"/>
        <item x="3"/>
        <item x="27"/>
        <item x="15"/>
        <item x="30"/>
        <item x="26"/>
        <item x="36"/>
        <item x="42"/>
        <item x="31"/>
        <item x="43"/>
        <item x="5"/>
        <item x="41"/>
        <item t="default"/>
      </items>
    </pivotField>
    <pivotField dataField="1" numFmtId="4" showAll="0"/>
    <pivotField dataField="1" numFmtId="4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D_PAI4" fld="0" subtotal="count" baseField="0" baseItem="0"/>
    <dataField name="Suma de PNK" fld="1" baseField="0" baseItem="0"/>
    <dataField name="Suma de FOBDOL" fld="2" baseField="0" baseItem="0"/>
    <dataField name="Suma de FOBPES" fld="3" baseField="0" baseItem="0"/>
  </dataFields>
  <formats count="1">
    <format dxfId="0">
      <pivotArea collapsedLevelsAreSubtotals="1" fieldPosition="0">
        <references count="2">
          <reference field="4294967294" count="3" selected="0">
            <x v="1"/>
            <x v="2"/>
            <x v="3"/>
          </reference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5F2E6B-1D1B-46F1-AC09-6FD9B931744F}" name="TablaDinámica5" cacheId="14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6:Y29" firstHeaderRow="0" firstDataRow="1" firstDataCol="1"/>
  <pivotFields count="4">
    <pivotField axis="axisRow" dataField="1" showAll="0">
      <items count="3">
        <item x="0"/>
        <item x="1"/>
        <item t="default"/>
      </items>
    </pivotField>
    <pivotField dataField="1" numFmtId="4" showAll="0">
      <items count="21">
        <item x="14"/>
        <item x="0"/>
        <item x="6"/>
        <item x="4"/>
        <item x="18"/>
        <item x="17"/>
        <item x="12"/>
        <item x="10"/>
        <item x="15"/>
        <item x="11"/>
        <item x="19"/>
        <item x="13"/>
        <item x="9"/>
        <item x="1"/>
        <item x="16"/>
        <item x="2"/>
        <item x="7"/>
        <item x="8"/>
        <item x="5"/>
        <item x="3"/>
        <item t="default"/>
      </items>
    </pivotField>
    <pivotField dataField="1" numFmtId="4" showAll="0"/>
    <pivotField dataField="1" numFmtId="4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D_PAI4" fld="0" subtotal="count" baseField="0" baseItem="0"/>
    <dataField name="Suma de PNK" fld="1" baseField="0" baseItem="0"/>
    <dataField name="Suma de FOBDOL" fld="2" baseField="0" baseItem="0"/>
    <dataField name="Suma de FOBPES" fld="3" baseField="0" baseItem="0"/>
  </dataFields>
  <formats count="1">
    <format dxfId="1">
      <pivotArea collapsedLevelsAreSubtotals="1" fieldPosition="0">
        <references count="2">
          <reference field="4294967294" count="3" selected="0">
            <x v="1"/>
            <x v="2"/>
            <x v="3"/>
          </reference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6A0B9F8-07B2-4F54-87BF-96ECBF0950B9}" name="TablaDinámica4" cacheId="14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9:Y22" firstHeaderRow="0" firstDataRow="1" firstDataCol="1"/>
  <pivotFields count="4">
    <pivotField axis="axisRow" dataField="1" showAll="0">
      <items count="3">
        <item x="0"/>
        <item x="1"/>
        <item t="default"/>
      </items>
    </pivotField>
    <pivotField dataField="1" numFmtId="4" showAll="0"/>
    <pivotField dataField="1" numFmtId="4" showAll="0"/>
    <pivotField dataField="1" numFmtId="4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D_PAI4" fld="0" subtotal="count" baseField="0" baseItem="0"/>
    <dataField name="Suma de PNK" fld="1" baseField="0" baseItem="0"/>
    <dataField name="Suma de FOBDOL" fld="2" baseField="0" baseItem="0"/>
    <dataField name="Suma de FOBPES" fld="3" baseField="0" baseItem="0"/>
  </dataFields>
  <formats count="1">
    <format dxfId="2">
      <pivotArea collapsedLevelsAreSubtotals="1" fieldPosition="0">
        <references count="2">
          <reference field="4294967294" count="3" selected="0">
            <x v="1"/>
            <x v="2"/>
            <x v="3"/>
          </reference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AB2EB5-25DA-4FAA-92AF-59B86EE87B8C}" name="TablaDinámica3" cacheId="14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3:Y16" firstHeaderRow="0" firstDataRow="1" firstDataCol="1"/>
  <pivotFields count="4">
    <pivotField axis="axisRow" dataField="1" showAll="0">
      <items count="3">
        <item x="0"/>
        <item x="1"/>
        <item t="default"/>
      </items>
    </pivotField>
    <pivotField dataField="1" numFmtId="4" showAll="0"/>
    <pivotField dataField="1" numFmtId="4" showAll="0"/>
    <pivotField dataField="1" numFmtId="4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D_PAI4" fld="0" subtotal="count" baseField="0" baseItem="0"/>
    <dataField name="Suma de PNK" fld="1" baseField="0" baseItem="0"/>
    <dataField name="Suma de FOBDOL" fld="2" baseField="0" baseItem="0"/>
    <dataField name="Suma de FOBPES" fld="3" baseField="0" baseItem="0"/>
  </dataFields>
  <formats count="1">
    <format dxfId="3">
      <pivotArea collapsedLevelsAreSubtotals="1" fieldPosition="0">
        <references count="2">
          <reference field="4294967294" count="3" selected="0">
            <x v="1"/>
            <x v="2"/>
            <x v="3"/>
          </reference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3D7CD2-A985-4A52-8C29-E80C976003BC}" name="TablaDinámica7" cacheId="148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3:X7" firstHeaderRow="0" firstDataRow="1" firstDataCol="1"/>
  <pivotFields count="4">
    <pivotField axis="axisRow" showAll="0">
      <items count="4">
        <item x="2"/>
        <item x="1"/>
        <item x="0"/>
        <item t="default"/>
      </items>
    </pivotField>
    <pivotField dataField="1" numFmtId="4" showAll="0"/>
    <pivotField dataField="1" numFmtId="4" showAll="0"/>
    <pivotField dataField="1" numFmtId="4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DFB2E9-D2F1-4A86-8ACA-CDE11523904E}" name="TablaDinámica10" cacheId="15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3:X26" firstHeaderRow="0" firstDataRow="1" firstDataCol="1"/>
  <pivotFields count="4">
    <pivotField axis="axisRow" showAll="0">
      <items count="3">
        <item x="1"/>
        <item x="0"/>
        <item t="default"/>
      </items>
    </pivotField>
    <pivotField dataField="1" numFmtId="4" showAll="0"/>
    <pivotField dataField="1" numFmtId="4" showAll="0"/>
    <pivotField dataField="1" numFmtId="4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6CDE44-7E14-448F-8CAB-48636696A0DC}" name="TablaDinámica9" cacheId="15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7:X20" firstHeaderRow="0" firstDataRow="1" firstDataCol="1"/>
  <pivotFields count="4">
    <pivotField axis="axisRow" showAll="0">
      <items count="3">
        <item x="1"/>
        <item x="0"/>
        <item t="default"/>
      </items>
    </pivotField>
    <pivotField dataField="1" numFmtId="4" showAll="0"/>
    <pivotField dataField="1" numFmtId="4" showAll="0"/>
    <pivotField dataField="1" numFmtId="4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CB8C02-4C5A-4BB5-94CE-FD278C279D3F}" name="TablaDinámica8" cacheId="149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0:X14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numFmtId="4" showAll="0"/>
    <pivotField dataField="1" numFmtId="4" showAll="0"/>
    <pivotField dataField="1" numFmtId="4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6D21AD-CDCC-4E9D-9564-4644AF2DD4C0}" name="TablaDinámica11" cacheId="15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3:X7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D3C6D0-929C-416B-BEB5-89EACACC556F}" name="TablaDinámica14" cacheId="15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2:X25" firstHeaderRow="0" firstDataRow="1" firstDataCol="1"/>
  <pivotFields count="4">
    <pivotField axis="axisRow" showAll="0">
      <items count="3">
        <item x="1"/>
        <item x="0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95C093-50BE-4A9E-B53C-07953A61C05D}" name="TablaDinámica13" cacheId="15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6:X19" firstHeaderRow="0" firstDataRow="1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CD5EE4-289C-4F72-B66C-01B855D2863D}" name="TablaDinámica12" cacheId="15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0:X13" firstHeaderRow="0" firstDataRow="1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8F0939-4A6A-4709-ADFD-54013D144241}" name="TablaDinámica15" cacheId="15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3:X6" firstHeaderRow="0" firstDataRow="1" firstDataCol="1"/>
  <pivotFields count="4">
    <pivotField axis="axisRow" showAll="0">
      <items count="3">
        <item x="1"/>
        <item x="0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CC36F5-A59C-4DCC-B191-B198DDE756A0}" name="TablaDinámica18" cacheId="159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2:X25" firstHeaderRow="0" firstDataRow="1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8EFB58-D2E4-4E27-83FF-DCD0CAAA9355}" name="TablaDinámica17" cacheId="158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6:X19" firstHeaderRow="0" firstDataRow="1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53A2A3-73DE-432F-AE69-D38EAD4D9C35}" name="TablaDinámica16" cacheId="15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9:X13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C1C4B8-CE35-41CC-8977-4F49E3BDA0F5}" name="TablaDinámica19" cacheId="16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3:X7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0F14D8-C37D-4CCC-BCD8-9A7224138D0D}" name="TablaDinámica22" cacheId="16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3:X26" firstHeaderRow="0" firstDataRow="1" firstDataCol="1"/>
  <pivotFields count="4">
    <pivotField axis="axisRow" showAll="0">
      <items count="3">
        <item x="1"/>
        <item x="0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7715F9-0C0F-488C-9BB7-6011E85446C7}" name="TablaDinámica21" cacheId="16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7:X20" firstHeaderRow="0" firstDataRow="1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7544967-88AD-4F54-9CED-70631BBBF0C3}" name="TablaDinámica20" cacheId="16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0:X14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0F3E48-B60B-4E1C-86BF-10917E93244E}" name="TablaDinámica23" cacheId="16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:X6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1DB7AF-105A-42B3-B553-93778E02B103}" name="TablaDinámica26" cacheId="16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2:X25" firstHeaderRow="0" firstDataRow="1" firstDataCol="1"/>
  <pivotFields count="4">
    <pivotField axis="axisRow" showAll="0">
      <items count="3">
        <item x="1"/>
        <item x="0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3F1239-B033-4DB2-B770-BC70F5B971EF}" name="TablaDinámica25" cacheId="16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6:X19" firstHeaderRow="0" firstDataRow="1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C8AE0A0-3F05-4753-8086-2397FF1125D2}" name="TablaDinámica24" cacheId="16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9:X13" firstHeaderRow="0" firstDataRow="1" firstDataCol="1"/>
  <pivotFields count="4">
    <pivotField axis="axisRow" showAll="0">
      <items count="4">
        <item x="2"/>
        <item x="1"/>
        <item x="0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B8DFCF-AA32-45B3-8A5F-B2E0025D403C}" name="TablaDinámica27" cacheId="168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3:X7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65A47C-7E06-4C06-B9B2-A2FE469AF17E}" name="TablaDinámica30" cacheId="17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3:X26" firstHeaderRow="0" firstDataRow="1" firstDataCol="1"/>
  <pivotFields count="4">
    <pivotField axis="axisRow" showAll="0">
      <items count="3">
        <item x="1"/>
        <item x="0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55AED7-7B83-4014-B5D6-87F9F0FF56D0}" name="TablaDinámica29" cacheId="17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7:X20" firstHeaderRow="0" firstDataRow="1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F69D40-C5F1-4EBE-9E2D-016B862AEF71}" name="TablaDinámica28" cacheId="169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0:X14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83BB11-D6CC-46D0-AE1C-8ED5F9F5CA1D}" name="TablaDinámica31" cacheId="17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:X6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3105D2-475C-4598-BA01-86576F9A4A97}" name="TablaDinámica34" cacheId="17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2:X26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3DC9BB-B4AE-4E2A-A911-EE99BF3BC816}" name="TablaDinámica33" cacheId="17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6:X19" firstHeaderRow="0" firstDataRow="1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B8E824-112A-4221-B950-4FDB9146FF62}" name="TablaDinámica32" cacheId="17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9:X13" firstHeaderRow="0" firstDataRow="1" firstDataCol="1"/>
  <pivotFields count="4">
    <pivotField axis="axisRow" showAll="0">
      <items count="4">
        <item x="1"/>
        <item x="0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CD39FE-4FDA-4FDA-A7C3-4A0220CCCA68}" name="TablaDinámica35" cacheId="17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:X6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ABBBD5-DD5E-4CEA-88C2-FC24B3F9E623}" name="TablaDinámica38" cacheId="179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2:X25" firstHeaderRow="0" firstDataRow="1" firstDataCol="1"/>
  <pivotFields count="4">
    <pivotField axis="axisRow" showAll="0">
      <items count="3">
        <item x="1"/>
        <item x="0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584119-6A88-4ADF-B42C-67F1A4D49159}" name="TablaDinámica37" cacheId="178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6:X19" firstHeaderRow="0" firstDataRow="1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8FC461-8009-4AB6-B435-E08BBE798063}" name="TablaDinámica36" cacheId="17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9:X13" firstHeaderRow="0" firstDataRow="1" firstDataCol="1"/>
  <pivotFields count="4">
    <pivotField axis="axisRow" showAll="0">
      <items count="4">
        <item x="1"/>
        <item x="0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740F7B-EBBD-4CD3-AAD4-39BF91D264A3}" name="TablaDinámica39" cacheId="18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3:X6" firstHeaderRow="0" firstDataRow="1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F709DB-04AA-47AA-B8FB-C5178E3C412E}" name="TablaDinámica42" cacheId="18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3:X26" firstHeaderRow="0" firstDataRow="1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F68BE5-DF03-464F-9A23-6C7E151DC1D2}" name="TablaDinámica41" cacheId="18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6:X20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B5ABE1-F8CB-4973-BE2F-06834B246B6C}" name="TablaDinámica40" cacheId="18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9:X13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DB3594-C8CB-43F6-A2B6-29572C6D2C20}" name="TablaDinámica43" cacheId="18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:X5" firstHeaderRow="0" firstDataRow="1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6EF1F7-FAAF-4AC2-A162-D027335F82DB}" name="TablaDinámica46" cacheId="18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2:X25" firstHeaderRow="0" firstDataRow="1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4F8478-70AC-47E8-93A3-B8105EB1369B}" name="TablaDinámica45" cacheId="18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5:X19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BD77B4-0122-44AD-BFA1-9F4D17233DB9}" name="TablaDinámica44" cacheId="18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8:X12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03FB8E-0B4D-43BB-A41E-917F77905295}" name="TablaDinámica47" cacheId="188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3:X7" firstHeaderRow="0" firstDataRow="1" firstDataCol="1"/>
  <pivotFields count="4">
    <pivotField axis="axisRow" showAll="0">
      <items count="4">
        <item x="0"/>
        <item x="2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7569F5-B0C1-42A8-9277-F57FE227C869}" name="TablaDinámica50" cacheId="19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24:X27" firstHeaderRow="0" firstDataRow="1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4C3DCB-3AA5-4945-8D04-6D0AE1D5DAB3}" name="TablaDinámica49" cacheId="19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7:X21" firstHeaderRow="0" firstDataRow="1" firstDataCol="1"/>
  <pivotFields count="4">
    <pivotField axis="axisRow" showAll="0">
      <items count="4">
        <item x="0"/>
        <item x="2"/>
        <item x="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8B5236-C95E-460D-B904-02A963955E09}" name="TablaDinámica48" cacheId="189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U10:X14" firstHeaderRow="0" firstDataRow="1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NK" fld="1" baseField="0" baseItem="0"/>
    <dataField name="Suma de FOBDOL" fld="2" baseField="0" baseItem="0"/>
    <dataField name="Suma de FOBPE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7.xml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pivotTable" Target="../pivotTables/pivotTable8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1.xml"/><Relationship Id="rId2" Type="http://schemas.openxmlformats.org/officeDocument/2006/relationships/pivotTable" Target="../pivotTables/pivotTable10.xml"/><Relationship Id="rId1" Type="http://schemas.openxmlformats.org/officeDocument/2006/relationships/pivotTable" Target="../pivotTables/pivotTable9.xml"/><Relationship Id="rId4" Type="http://schemas.openxmlformats.org/officeDocument/2006/relationships/pivotTable" Target="../pivotTables/pivotTable1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pivotTable" Target="../pivotTables/pivot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9.xml"/><Relationship Id="rId2" Type="http://schemas.openxmlformats.org/officeDocument/2006/relationships/pivotTable" Target="../pivotTables/pivotTable18.xml"/><Relationship Id="rId1" Type="http://schemas.openxmlformats.org/officeDocument/2006/relationships/pivotTable" Target="../pivotTables/pivotTable17.xml"/><Relationship Id="rId4" Type="http://schemas.openxmlformats.org/officeDocument/2006/relationships/pivotTable" Target="../pivotTables/pivotTable20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23.xml"/><Relationship Id="rId2" Type="http://schemas.openxmlformats.org/officeDocument/2006/relationships/pivotTable" Target="../pivotTables/pivotTable22.xml"/><Relationship Id="rId1" Type="http://schemas.openxmlformats.org/officeDocument/2006/relationships/pivotTable" Target="../pivotTables/pivotTable21.xml"/><Relationship Id="rId4" Type="http://schemas.openxmlformats.org/officeDocument/2006/relationships/pivotTable" Target="../pivotTables/pivotTable24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27.xml"/><Relationship Id="rId2" Type="http://schemas.openxmlformats.org/officeDocument/2006/relationships/pivotTable" Target="../pivotTables/pivotTable26.xml"/><Relationship Id="rId1" Type="http://schemas.openxmlformats.org/officeDocument/2006/relationships/pivotTable" Target="../pivotTables/pivotTable25.xml"/><Relationship Id="rId4" Type="http://schemas.openxmlformats.org/officeDocument/2006/relationships/pivotTable" Target="../pivotTables/pivotTable2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1.xml"/><Relationship Id="rId2" Type="http://schemas.openxmlformats.org/officeDocument/2006/relationships/pivotTable" Target="../pivotTables/pivotTable30.xml"/><Relationship Id="rId1" Type="http://schemas.openxmlformats.org/officeDocument/2006/relationships/pivotTable" Target="../pivotTables/pivotTable29.xml"/><Relationship Id="rId4" Type="http://schemas.openxmlformats.org/officeDocument/2006/relationships/pivotTable" Target="../pivotTables/pivotTable3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5.xml"/><Relationship Id="rId2" Type="http://schemas.openxmlformats.org/officeDocument/2006/relationships/pivotTable" Target="../pivotTables/pivotTable34.xml"/><Relationship Id="rId1" Type="http://schemas.openxmlformats.org/officeDocument/2006/relationships/pivotTable" Target="../pivotTables/pivotTable33.xml"/><Relationship Id="rId4" Type="http://schemas.openxmlformats.org/officeDocument/2006/relationships/pivotTable" Target="../pivotTables/pivotTable36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9.xml"/><Relationship Id="rId2" Type="http://schemas.openxmlformats.org/officeDocument/2006/relationships/pivotTable" Target="../pivotTables/pivotTable38.xml"/><Relationship Id="rId1" Type="http://schemas.openxmlformats.org/officeDocument/2006/relationships/pivotTable" Target="../pivotTables/pivotTable37.xml"/><Relationship Id="rId4" Type="http://schemas.openxmlformats.org/officeDocument/2006/relationships/pivotTable" Target="../pivotTables/pivotTable40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3.xml"/><Relationship Id="rId2" Type="http://schemas.openxmlformats.org/officeDocument/2006/relationships/pivotTable" Target="../pivotTables/pivotTable42.xml"/><Relationship Id="rId1" Type="http://schemas.openxmlformats.org/officeDocument/2006/relationships/pivotTable" Target="../pivotTables/pivotTable41.xml"/><Relationship Id="rId4" Type="http://schemas.openxmlformats.org/officeDocument/2006/relationships/pivotTable" Target="../pivotTables/pivotTable4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7.xml"/><Relationship Id="rId2" Type="http://schemas.openxmlformats.org/officeDocument/2006/relationships/pivotTable" Target="../pivotTables/pivotTable46.xml"/><Relationship Id="rId1" Type="http://schemas.openxmlformats.org/officeDocument/2006/relationships/pivotTable" Target="../pivotTables/pivotTable45.xml"/><Relationship Id="rId4" Type="http://schemas.openxmlformats.org/officeDocument/2006/relationships/pivotTable" Target="../pivotTables/pivotTable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3B756-8D00-48EE-ABAA-74876424F53A}">
  <dimension ref="A1:B13"/>
  <sheetViews>
    <sheetView workbookViewId="0">
      <selection activeCell="C23" sqref="C23"/>
    </sheetView>
  </sheetViews>
  <sheetFormatPr baseColWidth="10" defaultRowHeight="15" x14ac:dyDescent="0.2"/>
  <cols>
    <col min="1" max="1" width="12.83203125" bestFit="1" customWidth="1"/>
    <col min="2" max="2" width="16.33203125" customWidth="1"/>
  </cols>
  <sheetData>
    <row r="1" spans="1:2" x14ac:dyDescent="0.2">
      <c r="A1" s="1" t="s">
        <v>22</v>
      </c>
      <c r="B1" s="1" t="s">
        <v>15</v>
      </c>
    </row>
    <row r="2" spans="1:2" x14ac:dyDescent="0.2">
      <c r="A2" t="s">
        <v>23</v>
      </c>
      <c r="B2" t="s">
        <v>13</v>
      </c>
    </row>
    <row r="3" spans="1:2" x14ac:dyDescent="0.2">
      <c r="A3" t="s">
        <v>21</v>
      </c>
      <c r="B3" t="s">
        <v>14</v>
      </c>
    </row>
    <row r="4" spans="1:2" x14ac:dyDescent="0.2">
      <c r="A4" t="s">
        <v>25</v>
      </c>
      <c r="B4" t="s">
        <v>24</v>
      </c>
    </row>
    <row r="6" spans="1:2" x14ac:dyDescent="0.2">
      <c r="A6" s="1" t="s">
        <v>16</v>
      </c>
    </row>
    <row r="7" spans="1:2" x14ac:dyDescent="0.2">
      <c r="A7">
        <v>804400010</v>
      </c>
    </row>
    <row r="9" spans="1:2" x14ac:dyDescent="0.2">
      <c r="A9" s="1" t="s">
        <v>20</v>
      </c>
    </row>
    <row r="10" spans="1:2" x14ac:dyDescent="0.2">
      <c r="A10">
        <v>804400000</v>
      </c>
    </row>
    <row r="12" spans="1:2" x14ac:dyDescent="0.2">
      <c r="A12" s="1" t="s">
        <v>38</v>
      </c>
    </row>
    <row r="13" spans="1:2" x14ac:dyDescent="0.2">
      <c r="A13" s="18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3A744-4743-4976-8573-970ED676914C}">
  <dimension ref="A1:Q50"/>
  <sheetViews>
    <sheetView workbookViewId="0">
      <selection activeCell="M3" sqref="M3"/>
    </sheetView>
  </sheetViews>
  <sheetFormatPr baseColWidth="10" defaultRowHeight="15" x14ac:dyDescent="0.2"/>
  <cols>
    <col min="5" max="5" width="12" bestFit="1" customWidth="1"/>
  </cols>
  <sheetData>
    <row r="1" spans="1:17" x14ac:dyDescent="0.2">
      <c r="A1" s="31" t="s">
        <v>37</v>
      </c>
      <c r="B1" s="7" t="s">
        <v>28</v>
      </c>
      <c r="C1" s="26" t="s">
        <v>29</v>
      </c>
      <c r="D1" s="26"/>
      <c r="E1" s="27"/>
      <c r="F1" s="31" t="s">
        <v>37</v>
      </c>
      <c r="G1" s="7" t="s">
        <v>28</v>
      </c>
      <c r="H1" s="28" t="s">
        <v>27</v>
      </c>
      <c r="I1" s="28"/>
      <c r="J1" s="29"/>
      <c r="K1" s="31" t="s">
        <v>37</v>
      </c>
      <c r="L1" s="7" t="s">
        <v>28</v>
      </c>
      <c r="M1" s="30" t="s">
        <v>30</v>
      </c>
      <c r="N1" s="30"/>
      <c r="O1" s="30"/>
    </row>
    <row r="2" spans="1:17" x14ac:dyDescent="0.2">
      <c r="A2" s="31"/>
      <c r="B2" s="7" t="s">
        <v>0</v>
      </c>
      <c r="C2" s="9" t="s">
        <v>17</v>
      </c>
      <c r="D2" s="9" t="s">
        <v>18</v>
      </c>
      <c r="E2" s="10" t="s">
        <v>19</v>
      </c>
      <c r="F2" s="31"/>
      <c r="G2" s="7" t="s">
        <v>0</v>
      </c>
      <c r="H2" s="9" t="s">
        <v>17</v>
      </c>
      <c r="I2" s="9" t="s">
        <v>18</v>
      </c>
      <c r="J2" s="10" t="s">
        <v>19</v>
      </c>
      <c r="K2" s="31"/>
      <c r="L2" s="7" t="s">
        <v>0</v>
      </c>
      <c r="M2" s="9" t="s">
        <v>17</v>
      </c>
      <c r="N2" s="9" t="s">
        <v>18</v>
      </c>
      <c r="O2" s="9" t="s">
        <v>19</v>
      </c>
    </row>
    <row r="3" spans="1:17" x14ac:dyDescent="0.2">
      <c r="A3" s="32">
        <v>2019</v>
      </c>
      <c r="B3" s="8" t="s">
        <v>1</v>
      </c>
      <c r="C3" s="11">
        <f>GETPIVOTDATA("Suma de PNK",Enero!$U$5,"COD_PAI4","NLD")</f>
        <v>1666471.2</v>
      </c>
      <c r="D3" s="11">
        <f>GETPIVOTDATA("Suma de FOBDOL",Enero!$U$5,"COD_PAI4","NLD")</f>
        <v>3319480.16</v>
      </c>
      <c r="E3" s="11">
        <f>GETPIVOTDATA("Suma de FOBPES",Enero!$U$5,"COD_PAI4","NLD")</f>
        <v>10499600546</v>
      </c>
      <c r="F3" s="32">
        <v>2019</v>
      </c>
      <c r="G3" s="8" t="s">
        <v>1</v>
      </c>
      <c r="H3" s="11">
        <f>GETPIVOTDATA("Suma de PNK",Enero!$U$5,"COD_PAI4","ESP")</f>
        <v>758062</v>
      </c>
      <c r="I3" s="11">
        <f>GETPIVOTDATA("Suma de FOBDOL",Enero!$U$5,"COD_PAI4","ESP")</f>
        <v>1449234.8399999999</v>
      </c>
      <c r="J3" s="11">
        <f>GETPIVOTDATA("Suma de FOBPES",Enero!$U$5,"COD_PAI4","ESP")</f>
        <v>4618401732.6499996</v>
      </c>
      <c r="K3" s="32">
        <v>2019</v>
      </c>
      <c r="L3" s="8" t="s">
        <v>1</v>
      </c>
      <c r="M3" s="11">
        <f>GETPIVOTDATA("Suma de PNK",Enero!$U$5,"COD_PAI4","USA")</f>
        <v>21716</v>
      </c>
      <c r="N3" s="11">
        <f>GETPIVOTDATA("Suma de FOBDOL",Enero!$U$5,"COD_PAI4","USA")</f>
        <v>42260</v>
      </c>
      <c r="O3" s="12">
        <f>GETPIVOTDATA("Suma de FOBPES",Enero!$U$5,"COD_PAI4","USA")</f>
        <v>131874865.60000001</v>
      </c>
      <c r="Q3" t="s">
        <v>40</v>
      </c>
    </row>
    <row r="4" spans="1:17" x14ac:dyDescent="0.2">
      <c r="A4" s="32"/>
      <c r="B4" s="8" t="s">
        <v>2</v>
      </c>
      <c r="C4" s="11">
        <f>GETPIVOTDATA("Suma de PNK",Febrero!$U$3,"COD_PAI4","NLD")</f>
        <v>2985085.95</v>
      </c>
      <c r="D4" s="11">
        <f>GETPIVOTDATA("Suma de FOBDOL",Febrero!$U$3,"COD_PAI4","NLD")</f>
        <v>5920410.459999999</v>
      </c>
      <c r="E4" s="11">
        <f>GETPIVOTDATA("Suma de FOBPES",Febrero!$U$3,"COD_PAI4","NLD")</f>
        <v>18443686890.419998</v>
      </c>
      <c r="F4" s="32"/>
      <c r="G4" s="8" t="s">
        <v>2</v>
      </c>
      <c r="H4" s="11">
        <f>GETPIVOTDATA("Suma de PNK",Febrero!$U$3,"COD_PAI4","ESP")</f>
        <v>700738.62</v>
      </c>
      <c r="I4" s="11">
        <f>GETPIVOTDATA("Suma de FOBDOL",Febrero!$U$3,"COD_PAI4","ESP")</f>
        <v>1241890.5099999998</v>
      </c>
      <c r="J4" s="11">
        <f>GETPIVOTDATA("Suma de FOBPES",Febrero!$U$3,"COD_PAI4","ESP")</f>
        <v>3867379495.9300003</v>
      </c>
      <c r="K4" s="32"/>
      <c r="L4" s="8" t="s">
        <v>2</v>
      </c>
      <c r="M4" s="11">
        <f>GETPIVOTDATA("Suma de PNK",Febrero!$U$3,"COD_PAI4","USA")</f>
        <v>151900</v>
      </c>
      <c r="N4" s="11">
        <f>GETPIVOTDATA("Suma de FOBDOL",Febrero!$U$3,"COD_PAI4","USA")</f>
        <v>276220.32</v>
      </c>
      <c r="O4" s="12">
        <f>GETPIVOTDATA("Suma de FOBPES",Febrero!$U$3,"COD_PAI4","USA")</f>
        <v>860897601.74000001</v>
      </c>
      <c r="Q4" t="s">
        <v>41</v>
      </c>
    </row>
    <row r="5" spans="1:17" x14ac:dyDescent="0.2">
      <c r="A5" s="32"/>
      <c r="B5" s="8" t="s">
        <v>3</v>
      </c>
      <c r="C5" s="11">
        <f>GETPIVOTDATA("Suma de PNK",Marzo!$U$3,"COD_PAI4","NLD")</f>
        <v>2892378.8000000003</v>
      </c>
      <c r="D5" s="11">
        <f>GETPIVOTDATA("Suma de FOBDOL",Marzo!$U$3,"COD_PAI4","NLD")</f>
        <v>5299843.1500000004</v>
      </c>
      <c r="E5" s="11">
        <f>GETPIVOTDATA("Suma de FOBPES",Marzo!$U$3,"COD_PAI4","NLD")</f>
        <v>16550362225.389996</v>
      </c>
      <c r="F5" s="32"/>
      <c r="G5" s="8" t="s">
        <v>3</v>
      </c>
      <c r="H5" s="11">
        <f>GETPIVOTDATA("Suma de PNK",Marzo!$U$3,"COD_PAI4","ESP")</f>
        <v>562933.34</v>
      </c>
      <c r="I5" s="11">
        <f>GETPIVOTDATA("Suma de FOBDOL",Marzo!$U$3,"COD_PAI4","ESP")</f>
        <v>805854.87</v>
      </c>
      <c r="J5" s="11">
        <f>GETPIVOTDATA("Suma de FOBPES",Marzo!$U$3,"COD_PAI4","ESP")</f>
        <v>2522223884.3900003</v>
      </c>
      <c r="K5" s="32"/>
      <c r="L5" s="8" t="s">
        <v>3</v>
      </c>
      <c r="M5" s="11">
        <f>GETPIVOTDATA("Suma de PNK",Marzo!$U$3,"COD_PAI4","USA")</f>
        <v>21696</v>
      </c>
      <c r="N5" s="11">
        <f>GETPIVOTDATA("Suma de FOBDOL",Marzo!$U$3,"COD_PAI4","USA")</f>
        <v>42240</v>
      </c>
      <c r="O5" s="12">
        <f>GETPIVOTDATA("Suma de FOBPES",Marzo!$U$3,"COD_PAI4","USA")</f>
        <v>130584537.59999999</v>
      </c>
      <c r="Q5" t="s">
        <v>42</v>
      </c>
    </row>
    <row r="6" spans="1:17" x14ac:dyDescent="0.2">
      <c r="A6" s="32"/>
      <c r="B6" s="8" t="s">
        <v>4</v>
      </c>
      <c r="C6" s="11">
        <f>GETPIVOTDATA("Suma de PNK",Abril!$U$3,"COD_PAI4","NLD")</f>
        <v>2814184</v>
      </c>
      <c r="D6" s="11">
        <f>GETPIVOTDATA("Suma de FOBDOL",Abril!$U$3,"COD_PAI4","NLD")</f>
        <v>5248147.129999999</v>
      </c>
      <c r="E6" s="11">
        <f>GETPIVOTDATA("Suma de FOBPES",Abril!$U$3,"COD_PAI4","NLD")</f>
        <v>16618280958.320005</v>
      </c>
      <c r="F6" s="32"/>
      <c r="G6" s="8" t="s">
        <v>4</v>
      </c>
      <c r="H6" s="11">
        <f>GETPIVOTDATA("Suma de PNK",Abril!$U$3,"COD_PAI4","ESP")</f>
        <v>455121</v>
      </c>
      <c r="I6" s="11">
        <f>GETPIVOTDATA("Suma de FOBDOL",Abril!$U$3,"COD_PAI4","ESP")</f>
        <v>751337.87000000011</v>
      </c>
      <c r="J6" s="11">
        <f>GETPIVOTDATA("Suma de FOBPES",Abril!$U$3,"COD_PAI4","ESP")</f>
        <v>2387137955.9300003</v>
      </c>
      <c r="K6" s="32"/>
      <c r="L6" s="8" t="s">
        <v>4</v>
      </c>
      <c r="M6" s="11">
        <v>0</v>
      </c>
      <c r="N6" s="11">
        <v>0</v>
      </c>
      <c r="O6" s="12">
        <v>0</v>
      </c>
    </row>
    <row r="7" spans="1:17" x14ac:dyDescent="0.2">
      <c r="A7" s="32"/>
      <c r="B7" s="8" t="s">
        <v>5</v>
      </c>
      <c r="C7" s="11">
        <f>GETPIVOTDATA("Suma de PNK",Mayo!$U$3,"COD_PAI4","NLD")</f>
        <v>1988856</v>
      </c>
      <c r="D7" s="11">
        <f>GETPIVOTDATA("Suma de FOBDOL",Mayo!$U$3,"COD_PAI4","NLD")</f>
        <v>3879694.5100000002</v>
      </c>
      <c r="E7" s="11">
        <f>GETPIVOTDATA("Suma de FOBPES",Mayo!$U$3,"COD_PAI4","NLD")</f>
        <v>12862817560.249998</v>
      </c>
      <c r="F7" s="32"/>
      <c r="G7" s="8" t="s">
        <v>5</v>
      </c>
      <c r="H7" s="11">
        <f>GETPIVOTDATA("Suma de PNK",Mayo!$U$3,"COD_PAI4","ESP")</f>
        <v>331740</v>
      </c>
      <c r="I7" s="11">
        <f>GETPIVOTDATA("Suma de FOBDOL",Mayo!$U$3,"COD_PAI4","ESP")</f>
        <v>559695.31000000006</v>
      </c>
      <c r="J7" s="11">
        <f>GETPIVOTDATA("Suma de FOBPES",Mayo!$U$3,"COD_PAI4","ESP")</f>
        <v>1853325404.1799996</v>
      </c>
      <c r="K7" s="32"/>
      <c r="L7" s="8" t="s">
        <v>5</v>
      </c>
      <c r="M7" s="11">
        <f>GETPIVOTDATA("Suma de PNK",Mayo!$U$3,"COD_PAI4","USA")</f>
        <v>43392</v>
      </c>
      <c r="N7" s="11">
        <f>GETPIVOTDATA("Suma de FOBDOL",Mayo!$U$3,"COD_PAI4","USA")</f>
        <v>92160</v>
      </c>
      <c r="O7" s="12">
        <f>GETPIVOTDATA("Suma de FOBPES",Mayo!$U$3,"COD_PAI4","USA")</f>
        <v>304262553.60000002</v>
      </c>
    </row>
    <row r="8" spans="1:17" x14ac:dyDescent="0.2">
      <c r="A8" s="32"/>
      <c r="B8" s="8" t="s">
        <v>6</v>
      </c>
      <c r="C8" s="11">
        <f>GETPIVOTDATA("Suma de PNK",Junio!$U$2,"COD_PAI4","NLD")</f>
        <v>1144084</v>
      </c>
      <c r="D8" s="11">
        <f>GETPIVOTDATA("Suma de FOBDOL",Junio!$U$2,"COD_PAI4","NLD")</f>
        <v>2223691.4700000002</v>
      </c>
      <c r="E8" s="11">
        <f>GETPIVOTDATA("Suma de FOBPES",Junio!$U$2,"COD_PAI4","NLD")</f>
        <v>7265901534.4099998</v>
      </c>
      <c r="F8" s="32"/>
      <c r="G8" s="8" t="s">
        <v>6</v>
      </c>
      <c r="H8" s="11">
        <f>GETPIVOTDATA("Suma de PNK",Junio!$U$2,"COD_PAI4","ESP")</f>
        <v>157320</v>
      </c>
      <c r="I8" s="11">
        <f>GETPIVOTDATA("Suma de FOBDOL",Junio!$U$2,"COD_PAI4","ESP")</f>
        <v>261695.5</v>
      </c>
      <c r="J8" s="11">
        <f>GETPIVOTDATA("Suma de FOBPES",Junio!$U$2,"COD_PAI4","ESP")</f>
        <v>850933516.20000005</v>
      </c>
      <c r="K8" s="32"/>
      <c r="L8" s="8" t="s">
        <v>6</v>
      </c>
      <c r="M8" s="11">
        <f>GETPIVOTDATA("Suma de PNK",Junio!$U$2,"COD_PAI4","USA")</f>
        <v>238656</v>
      </c>
      <c r="N8" s="11">
        <f>GETPIVOTDATA("Suma de FOBDOL",Junio!$U$2,"COD_PAI4","USA")</f>
        <v>486719</v>
      </c>
      <c r="O8" s="12">
        <f>GETPIVOTDATA("Suma de FOBPES",Junio!$U$2,"COD_PAI4","USA")</f>
        <v>1561344553.9300001</v>
      </c>
    </row>
    <row r="9" spans="1:17" x14ac:dyDescent="0.2">
      <c r="A9" s="32"/>
      <c r="B9" s="8" t="s">
        <v>7</v>
      </c>
      <c r="C9" s="11">
        <f>GETPIVOTDATA("Suma de PNK",Julio!$U$3,"COD_PAI4","NLD")</f>
        <v>676407</v>
      </c>
      <c r="D9" s="11">
        <f>GETPIVOTDATA("Suma de FOBDOL",Julio!$U$3,"COD_PAI4","NLD")</f>
        <v>1179816.95</v>
      </c>
      <c r="E9" s="11">
        <f>GETPIVOTDATA("Suma de FOBPES",Julio!$U$3,"COD_PAI4","NLD")</f>
        <v>3779289313.3999996</v>
      </c>
      <c r="F9" s="32"/>
      <c r="G9" s="8" t="s">
        <v>7</v>
      </c>
      <c r="H9" s="11">
        <f>GETPIVOTDATA("Suma de PNK",Julio!$U$3,"COD_PAI4","ESP")</f>
        <v>571773.70000000007</v>
      </c>
      <c r="I9" s="11">
        <f>GETPIVOTDATA("Suma de FOBDOL",Julio!$U$3,"COD_PAI4","ESP")</f>
        <v>1121691.5299999998</v>
      </c>
      <c r="J9" s="11">
        <f>GETPIVOTDATA("Suma de FOBPES",Julio!$U$3,"COD_PAI4","ESP")</f>
        <v>3607814580.02</v>
      </c>
      <c r="K9" s="32"/>
      <c r="L9" s="8" t="s">
        <v>7</v>
      </c>
      <c r="M9" s="11">
        <f>GETPIVOTDATA("Suma de PNK",Julio!$U$3,"COD_PAI4","USA")</f>
        <v>604531</v>
      </c>
      <c r="N9" s="11">
        <f>GETPIVOTDATA("Suma de FOBDOL",Julio!$U$3,"COD_PAI4","USA")</f>
        <v>1681814.28</v>
      </c>
      <c r="O9" s="12">
        <f>GETPIVOTDATA("Suma de FOBPES",Julio!$U$3,"COD_PAI4","USA")</f>
        <v>5410674240.8100004</v>
      </c>
    </row>
    <row r="10" spans="1:17" x14ac:dyDescent="0.2">
      <c r="A10" s="32"/>
      <c r="B10" s="8" t="s">
        <v>8</v>
      </c>
      <c r="C10" s="11">
        <f>GETPIVOTDATA("Suma de PNK",Agosto!$U$2,"COD_PAI4","NLD")</f>
        <v>1729382.2</v>
      </c>
      <c r="D10" s="11">
        <f>GETPIVOTDATA("Suma de FOBDOL",Agosto!$U$2,"COD_PAI4","NLD")</f>
        <v>3759976.6299999994</v>
      </c>
      <c r="E10" s="11">
        <f>GETPIVOTDATA("Suma de FOBPES",Agosto!$U$2,"COD_PAI4","NLD")</f>
        <v>12814868526.329998</v>
      </c>
      <c r="F10" s="32"/>
      <c r="G10" s="8" t="s">
        <v>8</v>
      </c>
      <c r="H10" s="11">
        <f>GETPIVOTDATA("Suma de PNK",Agosto!$U$2,"COD_PAI4","ESP")</f>
        <v>500361.4</v>
      </c>
      <c r="I10" s="11">
        <f>GETPIVOTDATA("Suma de FOBDOL",Agosto!$U$2,"COD_PAI4","ESP")</f>
        <v>876274.15000000014</v>
      </c>
      <c r="J10" s="11">
        <f>GETPIVOTDATA("Suma de FOBPES",Agosto!$U$2,"COD_PAI4","ESP")</f>
        <v>2993082552.7399998</v>
      </c>
      <c r="K10" s="32"/>
      <c r="L10" s="8" t="s">
        <v>8</v>
      </c>
      <c r="M10" s="11">
        <f>GETPIVOTDATA("Suma de PNK",Agosto!$U$2,"COD_PAI4","USA")</f>
        <v>301248</v>
      </c>
      <c r="N10" s="11">
        <f>GETPIVOTDATA("Suma de FOBDOL",Agosto!$U$2,"COD_PAI4","USA")</f>
        <v>842588.46</v>
      </c>
      <c r="O10" s="12">
        <f>GETPIVOTDATA("Suma de FOBPES",Agosto!$U$2,"COD_PAI4","USA")</f>
        <v>2848328659.75</v>
      </c>
    </row>
    <row r="11" spans="1:17" x14ac:dyDescent="0.2">
      <c r="A11" s="32"/>
      <c r="B11" s="8" t="s">
        <v>9</v>
      </c>
      <c r="C11" s="11">
        <f>GETPIVOTDATA("Suma de PNK",Septiembre!$U$2,"COD_PAI4","NLD")</f>
        <v>877116</v>
      </c>
      <c r="D11" s="11">
        <f>GETPIVOTDATA("Suma de FOBDOL",Septiembre!$U$2,"COD_PAI4","NLD")</f>
        <v>2177927.2000000002</v>
      </c>
      <c r="E11" s="11">
        <f>GETPIVOTDATA("Suma de FOBPES",Septiembre!$U$2,"COD_PAI4","NLD")</f>
        <v>7390772525.0700006</v>
      </c>
      <c r="F11" s="32"/>
      <c r="G11" s="8" t="s">
        <v>9</v>
      </c>
      <c r="H11" s="11">
        <f>GETPIVOTDATA("Suma de PNK",Septiembre!$U$2,"COD_PAI4","ESP")</f>
        <v>301350</v>
      </c>
      <c r="I11" s="11">
        <f>GETPIVOTDATA("Suma de FOBDOL",Septiembre!$U$2,"COD_PAI4","ESP")</f>
        <v>475586.06</v>
      </c>
      <c r="J11" s="11">
        <f>GETPIVOTDATA("Suma de FOBPES",Septiembre!$U$2,"COD_PAI4","ESP")</f>
        <v>1620828653.5699999</v>
      </c>
      <c r="K11" s="32"/>
      <c r="L11" s="8" t="s">
        <v>9</v>
      </c>
      <c r="M11" s="11">
        <f>GETPIVOTDATA("Suma de PNK",Septiembre!$U$2,"COD_PAI4","USA")</f>
        <v>21504</v>
      </c>
      <c r="N11" s="11">
        <f>GETPIVOTDATA("Suma de FOBDOL",Septiembre!$U$2,"COD_PAI4","USA")</f>
        <v>63852.87</v>
      </c>
      <c r="O11" s="12">
        <f>GETPIVOTDATA("Suma de FOBPES",Septiembre!$U$2,"COD_PAI4","USA")</f>
        <v>215107548.44999999</v>
      </c>
    </row>
    <row r="12" spans="1:17" x14ac:dyDescent="0.2">
      <c r="A12" s="32"/>
      <c r="B12" s="8" t="s">
        <v>10</v>
      </c>
      <c r="C12" s="11">
        <f>GETPIVOTDATA("Suma de PNK",Octubre!$U$3,"COD_PAI4","NLD")</f>
        <v>1389449.2</v>
      </c>
      <c r="D12" s="11">
        <f>GETPIVOTDATA("Suma de FOBDOL",Octubre!$U$3,"COD_PAI4","NLD")</f>
        <v>2922985.1000000006</v>
      </c>
      <c r="E12" s="11">
        <f>GETPIVOTDATA("Suma de FOBPES",Octubre!$U$3,"COD_PAI4","NLD")</f>
        <v>10019351541.829998</v>
      </c>
      <c r="F12" s="32"/>
      <c r="G12" s="8" t="s">
        <v>10</v>
      </c>
      <c r="H12" s="11">
        <f>GETPIVOTDATA("Suma de PNK",Octubre!$U$3,"COD_PAI4","ESP")</f>
        <v>699805.53</v>
      </c>
      <c r="I12" s="11">
        <f>GETPIVOTDATA("Suma de FOBDOL",Octubre!$U$3,"COD_PAI4","ESP")</f>
        <v>1362304.3400000003</v>
      </c>
      <c r="J12" s="11">
        <f>GETPIVOTDATA("Suma de FOBPES",Octubre!$U$3,"COD_PAI4","ESP")</f>
        <v>4663018235.9399986</v>
      </c>
      <c r="K12" s="32"/>
      <c r="L12" s="8" t="s">
        <v>10</v>
      </c>
      <c r="M12" s="11">
        <v>0</v>
      </c>
      <c r="N12" s="11">
        <v>0</v>
      </c>
      <c r="O12" s="12">
        <v>0</v>
      </c>
    </row>
    <row r="13" spans="1:17" x14ac:dyDescent="0.2">
      <c r="A13" s="32"/>
      <c r="B13" s="8" t="s">
        <v>11</v>
      </c>
      <c r="C13" s="11">
        <f>GETPIVOTDATA("Suma de PNK",Noviembre!$U$2,"COD_PAI4","NLD")</f>
        <v>1283897.6000000001</v>
      </c>
      <c r="D13" s="11">
        <f>GETPIVOTDATA("Suma de FOBDOL",Noviembre!$U$2,"COD_PAI4","NLD")</f>
        <v>2766143.0299999993</v>
      </c>
      <c r="E13" s="11">
        <f>GETPIVOTDATA("Suma de FOBPES",Noviembre!$U$2,"COD_PAI4","NLD")</f>
        <v>9534296903.670002</v>
      </c>
      <c r="F13" s="32"/>
      <c r="G13" s="8" t="s">
        <v>11</v>
      </c>
      <c r="H13" s="11">
        <f>GETPIVOTDATA("Suma de PNK",Noviembre!$U$2,"COD_PAI4","ESP")</f>
        <v>544212.9</v>
      </c>
      <c r="I13" s="11">
        <f>GETPIVOTDATA("Suma de FOBDOL",Noviembre!$U$2,"COD_PAI4","ESP")</f>
        <v>1218645.0900000001</v>
      </c>
      <c r="J13" s="11">
        <f>GETPIVOTDATA("Suma de FOBPES",Noviembre!$U$2,"COD_PAI4","ESP")</f>
        <v>4172197099.6099997</v>
      </c>
      <c r="K13" s="32"/>
      <c r="L13" s="8" t="s">
        <v>11</v>
      </c>
      <c r="M13" s="11">
        <v>0</v>
      </c>
      <c r="N13" s="11">
        <v>0</v>
      </c>
      <c r="O13" s="12">
        <v>0</v>
      </c>
    </row>
    <row r="14" spans="1:17" x14ac:dyDescent="0.2">
      <c r="A14" s="33"/>
      <c r="B14" s="15" t="s">
        <v>12</v>
      </c>
      <c r="C14" s="11">
        <f>GETPIVOTDATA("Suma de PNK",Diciembre!$U$3,"COD_PAI4","NLD")</f>
        <v>1951634</v>
      </c>
      <c r="D14" s="11">
        <f>GETPIVOTDATA("Suma de FOBDOL",Diciembre!$U$3,"COD_PAI4","NLD")</f>
        <v>3630937.8000000003</v>
      </c>
      <c r="E14" s="11">
        <f>GETPIVOTDATA("Suma de FOBPES",Diciembre!$U$3,"COD_PAI4","NLD")</f>
        <v>12215112973.469999</v>
      </c>
      <c r="F14" s="33"/>
      <c r="G14" s="15" t="s">
        <v>12</v>
      </c>
      <c r="H14" s="11">
        <f>GETPIVOTDATA("Suma de PNK",Diciembre!$U$3,"COD_PAI4","ESP")</f>
        <v>631831</v>
      </c>
      <c r="I14" s="11">
        <f>GETPIVOTDATA("Suma de FOBDOL",Diciembre!$U$3,"COD_PAI4","ESP")</f>
        <v>1273105.0399999996</v>
      </c>
      <c r="J14" s="11">
        <f>GETPIVOTDATA("Suma de FOBPES",Diciembre!$U$3,"COD_PAI4","ESP")</f>
        <v>4305446783.1899996</v>
      </c>
      <c r="K14" s="33"/>
      <c r="L14" s="15" t="s">
        <v>12</v>
      </c>
      <c r="M14" s="11">
        <f>GETPIVOTDATA("Suma de PNK",Diciembre!$U$3,"COD_PAI4","USA")</f>
        <v>21.6</v>
      </c>
      <c r="N14" s="11">
        <f>GETPIVOTDATA("Suma de FOBDOL",Diciembre!$U$3,"COD_PAI4","USA")</f>
        <v>2.2599999999999998</v>
      </c>
      <c r="O14" s="12">
        <f>GETPIVOTDATA("Suma de FOBPES",Diciembre!$U$3,"COD_PAI4","USA")</f>
        <v>7928.96</v>
      </c>
    </row>
    <row r="15" spans="1:17" x14ac:dyDescent="0.2">
      <c r="A15" s="32">
        <v>2018</v>
      </c>
      <c r="B15" s="8" t="s">
        <v>1</v>
      </c>
      <c r="C15" s="16">
        <f>GETPIVOTDATA("Suma de PNK",Enero!$U$13,"COD_PAI4","NLD")</f>
        <v>1568928</v>
      </c>
      <c r="D15" s="16">
        <f>GETPIVOTDATA("Suma de FOBDOL",Enero!$U$13,"COD_PAI4","NLD")</f>
        <v>3347486.81</v>
      </c>
      <c r="E15" s="16">
        <f>GETPIVOTDATA("Suma de FOBPES",Enero!$U$13,"COD_PAI4","NLD")</f>
        <v>9540440547.8899994</v>
      </c>
      <c r="F15" s="32">
        <v>2018</v>
      </c>
      <c r="G15" s="8" t="s">
        <v>1</v>
      </c>
      <c r="H15" s="16">
        <f>GETPIVOTDATA("Suma de PNK",Enero!$U$13,"COD_PAI4","ESP")</f>
        <v>751709.2</v>
      </c>
      <c r="I15" s="16">
        <f>GETPIVOTDATA("Suma de FOBDOL",Enero!$U$13,"COD_PAI4","ESP")</f>
        <v>1565354.1399999997</v>
      </c>
      <c r="J15" s="16">
        <f>GETPIVOTDATA("Suma de FOBPES",Enero!$U$13,"COD_PAI4","ESP")</f>
        <v>4504860465.8399992</v>
      </c>
      <c r="K15" s="32">
        <v>2018</v>
      </c>
      <c r="L15" s="8" t="s">
        <v>1</v>
      </c>
      <c r="M15" s="16">
        <v>0</v>
      </c>
      <c r="N15" s="16">
        <v>0</v>
      </c>
      <c r="O15" s="17">
        <v>0</v>
      </c>
    </row>
    <row r="16" spans="1:17" x14ac:dyDescent="0.2">
      <c r="A16" s="32"/>
      <c r="B16" s="8" t="s">
        <v>2</v>
      </c>
      <c r="C16" s="11">
        <f>GETPIVOTDATA("Suma de PNK",Febrero!$U$10,"COD_PAI4","NLD")</f>
        <v>1759923.2</v>
      </c>
      <c r="D16" s="11">
        <f>GETPIVOTDATA("Suma de FOBDOL",Febrero!$U$10,"COD_PAI4","NLD")</f>
        <v>3848251.98</v>
      </c>
      <c r="E16" s="11">
        <f>GETPIVOTDATA("Suma de FOBPES",Febrero!$U$10,"COD_PAI4","NLD")</f>
        <v>10977938241.890003</v>
      </c>
      <c r="F16" s="32"/>
      <c r="G16" s="8" t="s">
        <v>2</v>
      </c>
      <c r="H16" s="11">
        <f>GETPIVOTDATA("Suma de PNK",Febrero!$U$10,"COD_PAI4","ESP")</f>
        <v>683452</v>
      </c>
      <c r="I16" s="11">
        <f>GETPIVOTDATA("Suma de FOBDOL",Febrero!$U$10,"COD_PAI4","ESP")</f>
        <v>1428997.4800000002</v>
      </c>
      <c r="J16" s="11">
        <f>GETPIVOTDATA("Suma de FOBPES",Febrero!$U$10,"COD_PAI4","ESP")</f>
        <v>4082998310.9400001</v>
      </c>
      <c r="K16" s="32"/>
      <c r="L16" s="8" t="s">
        <v>2</v>
      </c>
      <c r="M16" s="11">
        <f>GETPIVOTDATA("Suma de PNK",Febrero!$U$10,"COD_PAI4","USA")</f>
        <v>960</v>
      </c>
      <c r="N16" s="11">
        <f>GETPIVOTDATA("Suma de FOBDOL",Febrero!$U$10,"COD_PAI4","USA")</f>
        <v>3840</v>
      </c>
      <c r="O16" s="12">
        <f>GETPIVOTDATA("Suma de FOBPES",Febrero!$U$10,"COD_PAI4","USA")</f>
        <v>10956134.4</v>
      </c>
    </row>
    <row r="17" spans="1:15" x14ac:dyDescent="0.2">
      <c r="A17" s="32"/>
      <c r="B17" s="8" t="s">
        <v>3</v>
      </c>
      <c r="C17" s="11">
        <f>GETPIVOTDATA("Suma de PNK",Marzo!$U$10,"COD_PAI4","NLD")</f>
        <v>1221502.2</v>
      </c>
      <c r="D17" s="11">
        <f>GETPIVOTDATA("Suma de FOBDOL",Marzo!$U$10,"COD_PAI4","NLD")</f>
        <v>2934429.9899999993</v>
      </c>
      <c r="E17" s="11">
        <f>GETPIVOTDATA("Suma de FOBPES",Marzo!$U$10,"COD_PAI4","NLD")</f>
        <v>8389278214.8000002</v>
      </c>
      <c r="F17" s="32"/>
      <c r="G17" s="8" t="s">
        <v>3</v>
      </c>
      <c r="H17" s="11">
        <f>GETPIVOTDATA("Suma de PNK",Marzo!$U$10,"COD_PAI4","ESP")</f>
        <v>295983.2</v>
      </c>
      <c r="I17" s="11">
        <f>GETPIVOTDATA("Suma de FOBDOL",Marzo!$U$10,"COD_PAI4","ESP")</f>
        <v>757124.83000000007</v>
      </c>
      <c r="J17" s="11">
        <f>GETPIVOTDATA("Suma de FOBPES",Marzo!$U$10,"COD_PAI4","ESP")</f>
        <v>2161755560.7999997</v>
      </c>
      <c r="K17" s="32"/>
      <c r="L17" s="8" t="s">
        <v>3</v>
      </c>
      <c r="M17" s="11">
        <v>0</v>
      </c>
      <c r="N17" s="11">
        <v>0</v>
      </c>
      <c r="O17" s="12">
        <v>0</v>
      </c>
    </row>
    <row r="18" spans="1:15" x14ac:dyDescent="0.2">
      <c r="A18" s="32"/>
      <c r="B18" s="8" t="s">
        <v>4</v>
      </c>
      <c r="C18" s="11">
        <f>GETPIVOTDATA("Suma de PNK",Abril!$U$9,"COD_PAI4","NLD")</f>
        <v>2523123.6</v>
      </c>
      <c r="D18" s="11">
        <f>GETPIVOTDATA("Suma de FOBDOL",Abril!$U$9,"COD_PAI4","NLD")</f>
        <v>6077097.6300000008</v>
      </c>
      <c r="E18" s="11">
        <f>GETPIVOTDATA("Suma de FOBPES",Abril!$U$9,"COD_PAI4","NLD")</f>
        <v>16687961372.889997</v>
      </c>
      <c r="F18" s="32"/>
      <c r="G18" s="8" t="s">
        <v>4</v>
      </c>
      <c r="H18" s="11">
        <f>GETPIVOTDATA("Suma de PNK",Abril!$U$9,"COD_PAI4","ESP")</f>
        <v>339155</v>
      </c>
      <c r="I18" s="11">
        <f>GETPIVOTDATA("Suma de FOBDOL",Abril!$U$9,"COD_PAI4","ESP")</f>
        <v>675097.24</v>
      </c>
      <c r="J18" s="11">
        <f>GETPIVOTDATA("Suma de FOBPES",Abril!$U$9,"COD_PAI4","ESP")</f>
        <v>1861814548.1899996</v>
      </c>
      <c r="K18" s="32"/>
      <c r="L18" s="8" t="s">
        <v>4</v>
      </c>
      <c r="M18" s="11">
        <f>GETPIVOTDATA("Suma de PNK",Abril!$U$9,"COD_PAI4","USA")</f>
        <v>21596</v>
      </c>
      <c r="N18" s="11">
        <f>GETPIVOTDATA("Suma de FOBDOL",Abril!$U$9,"COD_PAI4","USA")</f>
        <v>24652.61</v>
      </c>
      <c r="O18" s="12">
        <f>GETPIVOTDATA("Suma de FOBPES",Abril!$U$9,"COD_PAI4","USA")</f>
        <v>66914784.390000001</v>
      </c>
    </row>
    <row r="19" spans="1:15" x14ac:dyDescent="0.2">
      <c r="A19" s="32"/>
      <c r="B19" s="8" t="s">
        <v>5</v>
      </c>
      <c r="C19" s="11">
        <f>GETPIVOTDATA("Suma de PNK",Mayo!$U$10,"COD_PAI4","NLD")</f>
        <v>918055.2</v>
      </c>
      <c r="D19" s="11">
        <f>GETPIVOTDATA("Suma de FOBDOL",Mayo!$U$10,"COD_PAI4","NLD")</f>
        <v>2115893.71</v>
      </c>
      <c r="E19" s="11">
        <f>GETPIVOTDATA("Suma de FOBPES",Mayo!$U$10,"COD_PAI4","NLD")</f>
        <v>6031762926.1000004</v>
      </c>
      <c r="F19" s="32"/>
      <c r="G19" s="8" t="s">
        <v>5</v>
      </c>
      <c r="H19" s="11">
        <f>GETPIVOTDATA("Suma de PNK",Mayo!$U$10,"COD_PAI4","ESP")</f>
        <v>485794.4</v>
      </c>
      <c r="I19" s="11">
        <f>GETPIVOTDATA("Suma de FOBDOL",Mayo!$U$10,"COD_PAI4","ESP")</f>
        <v>874983.62000000011</v>
      </c>
      <c r="J19" s="11">
        <f>GETPIVOTDATA("Suma de FOBPES",Mayo!$U$10,"COD_PAI4","ESP")</f>
        <v>2488309513.4000001</v>
      </c>
      <c r="K19" s="32"/>
      <c r="L19" s="8" t="s">
        <v>5</v>
      </c>
      <c r="M19" s="11">
        <f>GETPIVOTDATA("Suma de PNK",Mayo!$U$10,"COD_PAI4","USA")</f>
        <v>31.8</v>
      </c>
      <c r="N19" s="11">
        <f>GETPIVOTDATA("Suma de FOBDOL",Mayo!$U$10,"COD_PAI4","USA")</f>
        <v>881.88</v>
      </c>
      <c r="O19" s="12">
        <f>GETPIVOTDATA("Suma de FOBPES",Mayo!$U$10,"COD_PAI4","USA")</f>
        <v>2488991.65</v>
      </c>
    </row>
    <row r="20" spans="1:15" x14ac:dyDescent="0.2">
      <c r="A20" s="32"/>
      <c r="B20" s="8" t="s">
        <v>6</v>
      </c>
      <c r="C20" s="11">
        <f>GETPIVOTDATA("Suma de PNK",Junio!$U$9,"COD_PAI4","NLD")</f>
        <v>529890</v>
      </c>
      <c r="D20" s="11">
        <f>GETPIVOTDATA("Suma de FOBDOL",Junio!$U$9,"COD_PAI4","NLD")</f>
        <v>997328.75000000012</v>
      </c>
      <c r="E20" s="11">
        <f>GETPIVOTDATA("Suma de FOBPES",Junio!$U$9,"COD_PAI4","NLD")</f>
        <v>2883738633.1100006</v>
      </c>
      <c r="F20" s="32"/>
      <c r="G20" s="8" t="s">
        <v>6</v>
      </c>
      <c r="H20" s="11">
        <f>GETPIVOTDATA("Suma de PNK",Junio!$U$9,"COD_PAI4","ESP")</f>
        <v>355892.2</v>
      </c>
      <c r="I20" s="11">
        <f>GETPIVOTDATA("Suma de FOBDOL",Junio!$U$9,"COD_PAI4","ESP")</f>
        <v>634110.15</v>
      </c>
      <c r="J20" s="11">
        <f>GETPIVOTDATA("Suma de FOBPES",Junio!$U$9,"COD_PAI4","ESP")</f>
        <v>1821716942.9399998</v>
      </c>
      <c r="K20" s="32"/>
      <c r="L20" s="8" t="s">
        <v>6</v>
      </c>
      <c r="M20" s="11">
        <f>GETPIVOTDATA("Suma de PNK",Junio!$U$9,"COD_PAI4","USA")</f>
        <v>37431.199999999997</v>
      </c>
      <c r="N20" s="11">
        <f>GETPIVOTDATA("Suma de FOBDOL",Junio!$U$9,"COD_PAI4","USA")</f>
        <v>89072.6</v>
      </c>
      <c r="O20" s="12">
        <f>GETPIVOTDATA("Suma de FOBPES",Junio!$U$9,"COD_PAI4","USA")</f>
        <v>258473955.05000001</v>
      </c>
    </row>
    <row r="21" spans="1:15" x14ac:dyDescent="0.2">
      <c r="A21" s="32"/>
      <c r="B21" s="8" t="s">
        <v>7</v>
      </c>
      <c r="C21" s="11">
        <f>GETPIVOTDATA("Suma de PNK",Julio!$U$10,"COD_PAI4","NLD")</f>
        <v>552928</v>
      </c>
      <c r="D21" s="11">
        <f>GETPIVOTDATA("Suma de FOBDOL",Julio!$U$10,"COD_PAI4","NLD")</f>
        <v>1114622.31</v>
      </c>
      <c r="E21" s="11">
        <f>GETPIVOTDATA("Suma de FOBPES",Julio!$U$10,"COD_PAI4","NLD")</f>
        <v>3209116813.0799999</v>
      </c>
      <c r="F21" s="32"/>
      <c r="G21" s="8" t="s">
        <v>7</v>
      </c>
      <c r="H21" s="11">
        <f>GETPIVOTDATA("Suma de PNK",Julio!$U$10,"COD_PAI4","ESP")</f>
        <v>239089</v>
      </c>
      <c r="I21" s="11">
        <f>GETPIVOTDATA("Suma de FOBDOL",Julio!$U$10,"COD_PAI4","ESP")</f>
        <v>424854.26</v>
      </c>
      <c r="J21" s="11">
        <f>GETPIVOTDATA("Suma de FOBPES",Julio!$U$10,"COD_PAI4","ESP")</f>
        <v>1228860604.9199998</v>
      </c>
      <c r="K21" s="32"/>
      <c r="L21" s="8" t="s">
        <v>7</v>
      </c>
      <c r="M21" s="11">
        <f>GETPIVOTDATA("Suma de PNK",Julio!$U$10,"COD_PAI4","USA")</f>
        <v>36436</v>
      </c>
      <c r="N21" s="11">
        <f>GETPIVOTDATA("Suma de FOBDOL",Julio!$U$10,"COD_PAI4","USA")</f>
        <v>78556.12000000001</v>
      </c>
      <c r="O21" s="12">
        <f>GETPIVOTDATA("Suma de FOBPES",Julio!$U$10,"COD_PAI4","USA")</f>
        <v>226562091.69</v>
      </c>
    </row>
    <row r="22" spans="1:15" x14ac:dyDescent="0.2">
      <c r="A22" s="32"/>
      <c r="B22" s="8" t="s">
        <v>8</v>
      </c>
      <c r="C22" s="11">
        <f>GETPIVOTDATA("Suma de PNK",Agosto!$U$9,"COD_PAI4","NLD")</f>
        <v>934872</v>
      </c>
      <c r="D22" s="11">
        <f>GETPIVOTDATA("Suma de FOBDOL",Agosto!$U$9,"COD_PAI4","NLD")</f>
        <v>1911682.48</v>
      </c>
      <c r="E22" s="11">
        <f>GETPIVOTDATA("Suma de FOBPES",Agosto!$U$9,"COD_PAI4","NLD")</f>
        <v>5605897674.6399984</v>
      </c>
      <c r="F22" s="32"/>
      <c r="G22" s="8" t="s">
        <v>8</v>
      </c>
      <c r="H22" s="11">
        <f>GETPIVOTDATA("Suma de PNK",Agosto!$U$9,"COD_PAI4","ESP")</f>
        <v>212965</v>
      </c>
      <c r="I22" s="11">
        <f>GETPIVOTDATA("Suma de FOBDOL",Agosto!$U$9,"COD_PAI4","ESP")</f>
        <v>367335.04000000004</v>
      </c>
      <c r="J22" s="11">
        <f>GETPIVOTDATA("Suma de FOBPES",Agosto!$U$9,"COD_PAI4","ESP")</f>
        <v>1090611595.04</v>
      </c>
      <c r="K22" s="32"/>
      <c r="L22" s="8" t="s">
        <v>8</v>
      </c>
      <c r="M22" s="11">
        <f>GETPIVOTDATA("Suma de PNK",Agosto!$U$9,"COD_PAI4","USA")</f>
        <v>55648</v>
      </c>
      <c r="N22" s="11">
        <f>GETPIVOTDATA("Suma de FOBDOL",Agosto!$U$9,"COD_PAI4","USA")</f>
        <v>111511.4</v>
      </c>
      <c r="O22" s="12">
        <f>GETPIVOTDATA("Suma de FOBPES",Agosto!$U$9,"COD_PAI4","USA")</f>
        <v>326551926.5</v>
      </c>
    </row>
    <row r="23" spans="1:15" x14ac:dyDescent="0.2">
      <c r="A23" s="32"/>
      <c r="B23" s="8" t="s">
        <v>9</v>
      </c>
      <c r="C23" s="11">
        <f>GETPIVOTDATA("Suma de PNK",Septiembre!$U$9,"COD_PAI4","NLD")</f>
        <v>966410</v>
      </c>
      <c r="D23" s="11">
        <f>GETPIVOTDATA("Suma de FOBDOL",Septiembre!$U$9,"COD_PAI4","NLD")</f>
        <v>1657588.3100000003</v>
      </c>
      <c r="E23" s="11">
        <f>GETPIVOTDATA("Suma de FOBPES",Septiembre!$U$9,"COD_PAI4","NLD")</f>
        <v>5036892914.7899981</v>
      </c>
      <c r="F23" s="32"/>
      <c r="G23" s="8" t="s">
        <v>9</v>
      </c>
      <c r="H23" s="11">
        <f>GETPIVOTDATA("Suma de PNK",Septiembre!$U$9,"COD_PAI4","ESP")</f>
        <v>260886</v>
      </c>
      <c r="I23" s="11">
        <f>GETPIVOTDATA("Suma de FOBDOL",Septiembre!$U$9,"COD_PAI4","ESP")</f>
        <v>474736.19000000006</v>
      </c>
      <c r="J23" s="11">
        <f>GETPIVOTDATA("Suma de FOBPES",Septiembre!$U$9,"COD_PAI4","ESP")</f>
        <v>1431010879.3900001</v>
      </c>
      <c r="K23" s="32"/>
      <c r="L23" s="8" t="s">
        <v>9</v>
      </c>
      <c r="M23" s="11">
        <f>GETPIVOTDATA("Suma de PNK",Septiembre!$U$9,"COD_PAI4","USA")</f>
        <v>91872</v>
      </c>
      <c r="N23" s="11">
        <f>GETPIVOTDATA("Suma de FOBDOL",Septiembre!$U$9,"COD_PAI4","USA")</f>
        <v>147997.53</v>
      </c>
      <c r="O23" s="12">
        <f>GETPIVOTDATA("Suma de FOBPES",Septiembre!$U$9,"COD_PAI4","USA")</f>
        <v>454095196.89999998</v>
      </c>
    </row>
    <row r="24" spans="1:15" x14ac:dyDescent="0.2">
      <c r="A24" s="32"/>
      <c r="B24" s="8" t="s">
        <v>10</v>
      </c>
      <c r="C24" s="11">
        <f>GETPIVOTDATA("Suma de PNK",Octubre!$U$9,"COD_PAI4","NLD")</f>
        <v>967262</v>
      </c>
      <c r="D24" s="11">
        <f>GETPIVOTDATA("Suma de FOBDOL",Octubre!$U$9,"COD_PAI4","NLD")</f>
        <v>1725141.7699999996</v>
      </c>
      <c r="E24" s="11">
        <f>GETPIVOTDATA("Suma de FOBPES",Octubre!$U$9,"COD_PAI4","NLD")</f>
        <v>5289431269.4100008</v>
      </c>
      <c r="F24" s="32"/>
      <c r="G24" s="8" t="s">
        <v>10</v>
      </c>
      <c r="H24" s="11">
        <f>GETPIVOTDATA("Suma de PNK",Octubre!$U$9,"COD_PAI4","ESP")</f>
        <v>1055997.2</v>
      </c>
      <c r="I24" s="11">
        <f>GETPIVOTDATA("Suma de FOBDOL",Octubre!$U$9,"COD_PAI4","ESP")</f>
        <v>1779322.3400000003</v>
      </c>
      <c r="J24" s="11">
        <f>GETPIVOTDATA("Suma de FOBPES",Octubre!$U$9,"COD_PAI4","ESP")</f>
        <v>5480564907.4599981</v>
      </c>
      <c r="K24" s="32"/>
      <c r="L24" s="8" t="s">
        <v>10</v>
      </c>
      <c r="M24" s="11">
        <f>GETPIVOTDATA("Suma de PNK",Octubre!$U$9,"COD_PAI4","USA")</f>
        <v>907.2</v>
      </c>
      <c r="N24" s="11">
        <f>GETPIVOTDATA("Suma de FOBDOL",Octubre!$U$9,"COD_PAI4","USA")</f>
        <v>4467.12</v>
      </c>
      <c r="O24" s="12">
        <f>GETPIVOTDATA("Suma de FOBPES",Octubre!$U$9,"COD_PAI4","USA")</f>
        <v>13651206.01</v>
      </c>
    </row>
    <row r="25" spans="1:15" x14ac:dyDescent="0.2">
      <c r="A25" s="32"/>
      <c r="B25" s="8" t="s">
        <v>11</v>
      </c>
      <c r="C25" s="11">
        <f>GETPIVOTDATA("Suma de PNK",Noviembre!$U$8,"COD_PAI4","NLD")</f>
        <v>1050665</v>
      </c>
      <c r="D25" s="11">
        <f>GETPIVOTDATA("Suma de FOBDOL",Noviembre!$U$8,"COD_PAI4","NLD")</f>
        <v>1840513.58</v>
      </c>
      <c r="E25" s="11">
        <f>GETPIVOTDATA("Suma de FOBPES",Noviembre!$U$8,"COD_PAI4","NLD")</f>
        <v>5871077158.7699995</v>
      </c>
      <c r="F25" s="32"/>
      <c r="G25" s="8" t="s">
        <v>11</v>
      </c>
      <c r="H25" s="11">
        <f>GETPIVOTDATA("Suma de PNK",Noviembre!$U$8,"COD_PAI4","ESP")</f>
        <v>814398</v>
      </c>
      <c r="I25" s="11">
        <f>GETPIVOTDATA("Suma de FOBDOL",Noviembre!$U$8,"COD_PAI4","ESP")</f>
        <v>1446048.4599999997</v>
      </c>
      <c r="J25" s="11">
        <f>GETPIVOTDATA("Suma de FOBPES",Noviembre!$U$8,"COD_PAI4","ESP")</f>
        <v>4631837038.8600006</v>
      </c>
      <c r="K25" s="32"/>
      <c r="L25" s="8" t="s">
        <v>11</v>
      </c>
      <c r="M25" s="11">
        <f>GETPIVOTDATA("Suma de PNK",Noviembre!$U$8,"COD_PAI4","USA")</f>
        <v>79607.199999999997</v>
      </c>
      <c r="N25" s="11">
        <f>GETPIVOTDATA("Suma de FOBDOL",Noviembre!$U$8,"COD_PAI4","USA")</f>
        <v>156899.22</v>
      </c>
      <c r="O25" s="12">
        <f>GETPIVOTDATA("Suma de FOBPES",Noviembre!$U$8,"COD_PAI4","USA")</f>
        <v>505909956.40000004</v>
      </c>
    </row>
    <row r="26" spans="1:15" x14ac:dyDescent="0.2">
      <c r="A26" s="32"/>
      <c r="B26" s="8" t="s">
        <v>12</v>
      </c>
      <c r="C26" s="13">
        <f>GETPIVOTDATA("Suma de PNK",Diciembre!$U$10,"COD_PAI4","NLD")</f>
        <v>998031.2</v>
      </c>
      <c r="D26" s="13">
        <f>GETPIVOTDATA("Suma de FOBDOL",Diciembre!$U$10,"COD_PAI4","NLD")</f>
        <v>2084976.8099999998</v>
      </c>
      <c r="E26" s="13">
        <f>GETPIVOTDATA("Suma de FOBPES",Diciembre!$U$10,"COD_PAI4","NLD")</f>
        <v>6707870576.999999</v>
      </c>
      <c r="F26" s="32"/>
      <c r="G26" s="8" t="s">
        <v>12</v>
      </c>
      <c r="H26" s="13">
        <f>GETPIVOTDATA("Suma de PNK",Diciembre!$U$10,"COD_PAI4","ESP")</f>
        <v>685930.2</v>
      </c>
      <c r="I26" s="13">
        <f>GETPIVOTDATA("Suma de FOBDOL",Diciembre!$U$10,"COD_PAI4","ESP")</f>
        <v>1198870.43</v>
      </c>
      <c r="J26" s="13">
        <f>GETPIVOTDATA("Suma de FOBPES",Diciembre!$U$10,"COD_PAI4","ESP")</f>
        <v>3835723155.3600001</v>
      </c>
      <c r="K26" s="32"/>
      <c r="L26" s="8" t="s">
        <v>12</v>
      </c>
      <c r="M26" s="13">
        <f>GETPIVOTDATA("Suma de PNK",Diciembre!$U$10,"COD_PAI4","USA")</f>
        <v>21696</v>
      </c>
      <c r="N26" s="13">
        <f>GETPIVOTDATA("Suma de FOBDOL",Diciembre!$U$10,"COD_PAI4","USA")</f>
        <v>42240</v>
      </c>
      <c r="O26" s="14">
        <f>GETPIVOTDATA("Suma de FOBPES",Diciembre!$U$10,"COD_PAI4","USA")</f>
        <v>135005376</v>
      </c>
    </row>
    <row r="27" spans="1:15" x14ac:dyDescent="0.2">
      <c r="A27" s="32">
        <v>2017</v>
      </c>
      <c r="B27" s="8" t="s">
        <v>1</v>
      </c>
      <c r="C27" s="16">
        <f>GETPIVOTDATA("Suma de PNK",Enero!$U$19,"COD_PAI4","NLD")</f>
        <v>890346.4</v>
      </c>
      <c r="D27" s="16">
        <f>GETPIVOTDATA("Suma de FOBDOL",Enero!$U$19,"COD_PAI4","NLD")</f>
        <v>1312901.8500000001</v>
      </c>
      <c r="E27" s="16">
        <f>GETPIVOTDATA("Suma de FOBPES",Enero!$U$19,"COD_PAI4","NLD")</f>
        <v>3872059117.0499997</v>
      </c>
      <c r="F27" s="32">
        <v>2017</v>
      </c>
      <c r="G27" s="8" t="s">
        <v>1</v>
      </c>
      <c r="H27" s="16">
        <f>GETPIVOTDATA("Suma de PNK",Enero!$U$19,"COD_PAI4","ESP")</f>
        <v>338437.6</v>
      </c>
      <c r="I27" s="16">
        <f>GETPIVOTDATA("Suma de FOBDOL",Enero!$U$19,"COD_PAI4","ESP")</f>
        <v>482351.16000000003</v>
      </c>
      <c r="J27" s="16">
        <f>GETPIVOTDATA("Suma de FOBPES",Enero!$U$19,"COD_PAI4","ESP")</f>
        <v>1431075106.3400002</v>
      </c>
      <c r="K27" s="32">
        <v>2017</v>
      </c>
      <c r="L27" s="8" t="s">
        <v>1</v>
      </c>
      <c r="M27" s="16">
        <v>0</v>
      </c>
      <c r="N27" s="16">
        <v>0</v>
      </c>
      <c r="O27" s="17">
        <v>0</v>
      </c>
    </row>
    <row r="28" spans="1:15" x14ac:dyDescent="0.2">
      <c r="A28" s="32"/>
      <c r="B28" s="8" t="s">
        <v>2</v>
      </c>
      <c r="C28" s="11">
        <f>GETPIVOTDATA("Suma de PNK",Febrero!$U$17,"COD_PAI4","NLD")</f>
        <v>551305</v>
      </c>
      <c r="D28" s="11">
        <f>GETPIVOTDATA("Suma de FOBDOL",Febrero!$U$17,"COD_PAI4","NLD")</f>
        <v>1029201.0800000002</v>
      </c>
      <c r="E28" s="11">
        <f>GETPIVOTDATA("Suma de FOBPES",Febrero!$U$17,"COD_PAI4","NLD")</f>
        <v>2962801710.3700004</v>
      </c>
      <c r="F28" s="32"/>
      <c r="G28" s="8" t="s">
        <v>2</v>
      </c>
      <c r="H28" s="11">
        <f>GETPIVOTDATA("Suma de PNK",Febrero!$U$17,"COD_PAI4","ESP")</f>
        <v>398240.2</v>
      </c>
      <c r="I28" s="11">
        <f>GETPIVOTDATA("Suma de FOBDOL",Febrero!$U$17,"COD_PAI4","ESP")</f>
        <v>535680.31999999995</v>
      </c>
      <c r="J28" s="11">
        <f>GETPIVOTDATA("Suma de FOBPES",Febrero!$U$17,"COD_PAI4","ESP")</f>
        <v>1537610147.03</v>
      </c>
      <c r="K28" s="32"/>
      <c r="L28" s="8" t="s">
        <v>2</v>
      </c>
      <c r="M28" s="11">
        <v>0</v>
      </c>
      <c r="N28" s="11">
        <v>0</v>
      </c>
      <c r="O28" s="12">
        <v>0</v>
      </c>
    </row>
    <row r="29" spans="1:15" x14ac:dyDescent="0.2">
      <c r="A29" s="32"/>
      <c r="B29" s="8" t="s">
        <v>3</v>
      </c>
      <c r="C29" s="11">
        <f>GETPIVOTDATA("Suma de PNK",Marzo!$U$16,"COD_PAI4","NLD")</f>
        <v>727466</v>
      </c>
      <c r="D29" s="11">
        <f>GETPIVOTDATA("Suma de FOBDOL",Marzo!$U$16,"COD_PAI4","NLD")</f>
        <v>1471672.2600000002</v>
      </c>
      <c r="E29" s="11">
        <f>GETPIVOTDATA("Suma de FOBPES",Marzo!$U$16,"COD_PAI4","NLD")</f>
        <v>4316430701.6099997</v>
      </c>
      <c r="F29" s="32"/>
      <c r="G29" s="8" t="s">
        <v>3</v>
      </c>
      <c r="H29" s="11">
        <f>GETPIVOTDATA("Suma de PNK",Marzo!$U$16,"COD_PAI4","ESP")</f>
        <v>300634</v>
      </c>
      <c r="I29" s="11">
        <f>GETPIVOTDATA("Suma de FOBDOL",Marzo!$U$16,"COD_PAI4","ESP")</f>
        <v>528476.68999999994</v>
      </c>
      <c r="J29" s="11">
        <f>GETPIVOTDATA("Suma de FOBPES",Marzo!$U$16,"COD_PAI4","ESP")</f>
        <v>1551761376.0699999</v>
      </c>
      <c r="K29" s="32"/>
      <c r="L29" s="8" t="s">
        <v>3</v>
      </c>
      <c r="M29" s="11">
        <v>0</v>
      </c>
      <c r="N29" s="11">
        <v>0</v>
      </c>
      <c r="O29" s="12">
        <v>0</v>
      </c>
    </row>
    <row r="30" spans="1:15" x14ac:dyDescent="0.2">
      <c r="A30" s="32"/>
      <c r="B30" s="8" t="s">
        <v>4</v>
      </c>
      <c r="C30" s="11">
        <f>GETPIVOTDATA("Suma de PNK",Abril!$U$16,"COD_PAI4","NLD")</f>
        <v>521508.2</v>
      </c>
      <c r="D30" s="11">
        <f>GETPIVOTDATA("Suma de FOBDOL",Abril!$U$16,"COD_PAI4","NLD")</f>
        <v>1058266.49</v>
      </c>
      <c r="E30" s="11">
        <f>GETPIVOTDATA("Suma de FOBPES",Abril!$U$16,"COD_PAI4","NLD")</f>
        <v>3040266477.8199997</v>
      </c>
      <c r="F30" s="32"/>
      <c r="G30" s="8" t="s">
        <v>4</v>
      </c>
      <c r="H30" s="11">
        <f>GETPIVOTDATA("Suma de PNK",Abril!$U$16,"COD_PAI4","ESP")</f>
        <v>313424.32</v>
      </c>
      <c r="I30" s="11">
        <f>GETPIVOTDATA("Suma de FOBDOL",Abril!$U$16,"COD_PAI4","ESP")</f>
        <v>781583.24000000022</v>
      </c>
      <c r="J30" s="11">
        <f>GETPIVOTDATA("Suma de FOBPES",Abril!$U$16,"COD_PAI4","ESP")</f>
        <v>2259072796.6200004</v>
      </c>
      <c r="K30" s="32"/>
      <c r="L30" s="8" t="s">
        <v>4</v>
      </c>
      <c r="M30" s="20">
        <v>0</v>
      </c>
      <c r="N30" s="20">
        <v>0</v>
      </c>
      <c r="O30" s="12">
        <v>0</v>
      </c>
    </row>
    <row r="31" spans="1:15" x14ac:dyDescent="0.2">
      <c r="A31" s="32"/>
      <c r="B31" s="8" t="s">
        <v>5</v>
      </c>
      <c r="C31" s="11">
        <f>GETPIVOTDATA("Suma de PNK",Mayo!$U$17,"COD_PAI4","NLD")</f>
        <v>659381</v>
      </c>
      <c r="D31" s="11">
        <f>GETPIVOTDATA("Suma de FOBDOL",Mayo!$U$17,"COD_PAI4","NLD")</f>
        <v>1264117.1299999999</v>
      </c>
      <c r="E31" s="11">
        <f>GETPIVOTDATA("Suma de FOBPES",Mayo!$U$17,"COD_PAI4","NLD")</f>
        <v>3707879574.4700003</v>
      </c>
      <c r="F31" s="32"/>
      <c r="G31" s="8" t="s">
        <v>5</v>
      </c>
      <c r="H31" s="11">
        <f>GETPIVOTDATA("Suma de PNK",Mayo!$U$17,"COD_PAI4","ESP")</f>
        <v>663872.18000000005</v>
      </c>
      <c r="I31" s="11">
        <f>GETPIVOTDATA("Suma de FOBDOL",Mayo!$U$17,"COD_PAI4","ESP")</f>
        <v>1135233.1699999997</v>
      </c>
      <c r="J31" s="11">
        <f>GETPIVOTDATA("Suma de FOBPES",Mayo!$U$17,"COD_PAI4","ESP")</f>
        <v>3317144832.4400001</v>
      </c>
      <c r="K31" s="32"/>
      <c r="L31" s="8" t="s">
        <v>5</v>
      </c>
      <c r="M31" s="20">
        <v>0</v>
      </c>
      <c r="N31" s="20">
        <v>0</v>
      </c>
      <c r="O31" s="12">
        <v>0</v>
      </c>
    </row>
    <row r="32" spans="1:15" x14ac:dyDescent="0.2">
      <c r="A32" s="32"/>
      <c r="B32" s="8" t="s">
        <v>6</v>
      </c>
      <c r="C32" s="11">
        <f>GETPIVOTDATA("Suma de PNK",Junio!$U$16,"COD_PAI4","NLD")</f>
        <v>1299966</v>
      </c>
      <c r="D32" s="11">
        <f>GETPIVOTDATA("Suma de FOBDOL",Junio!$U$16,"COD_PAI4","NLD")</f>
        <v>2248190.3199999998</v>
      </c>
      <c r="E32" s="11">
        <f>GETPIVOTDATA("Suma de FOBPES",Junio!$U$16,"COD_PAI4","NLD")</f>
        <v>6564887358.0299997</v>
      </c>
      <c r="F32" s="32"/>
      <c r="G32" s="8" t="s">
        <v>6</v>
      </c>
      <c r="H32" s="11">
        <f>GETPIVOTDATA("Suma de PNK",Junio!$U$16,"COD_PAI4","ESP")</f>
        <v>306112.69</v>
      </c>
      <c r="I32" s="11">
        <f>GETPIVOTDATA("Suma de FOBDOL",Junio!$U$16,"COD_PAI4","ESP")</f>
        <v>517882.3</v>
      </c>
      <c r="J32" s="11">
        <f>GETPIVOTDATA("Suma de FOBPES",Junio!$U$16,"COD_PAI4","ESP")</f>
        <v>1535823887.99</v>
      </c>
      <c r="K32" s="32"/>
      <c r="L32" s="8" t="s">
        <v>6</v>
      </c>
      <c r="M32" s="20">
        <v>0</v>
      </c>
      <c r="N32" s="20">
        <v>0</v>
      </c>
      <c r="O32" s="12">
        <v>0</v>
      </c>
    </row>
    <row r="33" spans="1:15" x14ac:dyDescent="0.2">
      <c r="A33" s="32"/>
      <c r="B33" s="8" t="s">
        <v>7</v>
      </c>
      <c r="C33" s="11">
        <f>GETPIVOTDATA("Suma de PNK",Julio!$U$17,"COD_PAI4","NLD")</f>
        <v>564768</v>
      </c>
      <c r="D33" s="11">
        <f>GETPIVOTDATA("Suma de FOBDOL",Julio!$U$17,"COD_PAI4","NLD")</f>
        <v>895633.68</v>
      </c>
      <c r="E33" s="11">
        <f>GETPIVOTDATA("Suma de FOBPES",Julio!$U$17,"COD_PAI4","NLD")</f>
        <v>2738364661.5599999</v>
      </c>
      <c r="F33" s="32"/>
      <c r="G33" s="8" t="s">
        <v>7</v>
      </c>
      <c r="H33" s="11">
        <f>GETPIVOTDATA("Suma de PNK",Julio!$U$17,"COD_PAI4","ESP")</f>
        <v>530363.80000000005</v>
      </c>
      <c r="I33" s="11">
        <f>GETPIVOTDATA("Suma de FOBDOL",Julio!$U$17,"COD_PAI4","ESP")</f>
        <v>805594.66</v>
      </c>
      <c r="J33" s="11">
        <f>GETPIVOTDATA("Suma de FOBPES",Julio!$U$17,"COD_PAI4","ESP")</f>
        <v>2449185123.9399996</v>
      </c>
      <c r="K33" s="32"/>
      <c r="L33" s="8" t="s">
        <v>7</v>
      </c>
      <c r="M33" s="20">
        <v>0</v>
      </c>
      <c r="N33" s="20">
        <v>0</v>
      </c>
      <c r="O33" s="12">
        <v>0</v>
      </c>
    </row>
    <row r="34" spans="1:15" x14ac:dyDescent="0.2">
      <c r="A34" s="32"/>
      <c r="B34" s="8" t="s">
        <v>8</v>
      </c>
      <c r="C34" s="11">
        <f>GETPIVOTDATA("Suma de PNK",Agosto!$U$16,"COD_PAI4","NLD")</f>
        <v>653233.6</v>
      </c>
      <c r="D34" s="11">
        <f>GETPIVOTDATA("Suma de FOBDOL",Agosto!$U$16,"COD_PAI4","NLD")</f>
        <v>1246913.3600000001</v>
      </c>
      <c r="E34" s="11">
        <f>GETPIVOTDATA("Suma de FOBPES",Agosto!$U$16,"COD_PAI4","NLD")</f>
        <v>3695583218.4000001</v>
      </c>
      <c r="F34" s="32"/>
      <c r="G34" s="8" t="s">
        <v>8</v>
      </c>
      <c r="H34" s="11">
        <f>GETPIVOTDATA("Suma de PNK",Agosto!$U$16,"COD_PAI4","ESP")</f>
        <v>282072.8</v>
      </c>
      <c r="I34" s="11">
        <f>GETPIVOTDATA("Suma de FOBDOL",Agosto!$U$16,"COD_PAI4","ESP")</f>
        <v>463070.52</v>
      </c>
      <c r="J34" s="11">
        <f>GETPIVOTDATA("Suma de FOBPES",Agosto!$U$16,"COD_PAI4","ESP")</f>
        <v>1376891243.97</v>
      </c>
      <c r="K34" s="32"/>
      <c r="L34" s="8" t="s">
        <v>8</v>
      </c>
      <c r="M34" s="20">
        <v>0</v>
      </c>
      <c r="N34" s="20">
        <v>0</v>
      </c>
      <c r="O34" s="12">
        <v>0</v>
      </c>
    </row>
    <row r="35" spans="1:15" x14ac:dyDescent="0.2">
      <c r="A35" s="32"/>
      <c r="B35" s="8" t="s">
        <v>9</v>
      </c>
      <c r="C35" s="11">
        <f>GETPIVOTDATA("Suma de PNK",Septiembre!$U$16,"COD_PAI4","NLD")</f>
        <v>674352</v>
      </c>
      <c r="D35" s="11">
        <f>GETPIVOTDATA("Suma de FOBDOL",Septiembre!$U$16,"COD_PAI4","NLD")</f>
        <v>1332533.3000000003</v>
      </c>
      <c r="E35" s="11">
        <f>GETPIVOTDATA("Suma de FOBPES",Septiembre!$U$16,"COD_PAI4","NLD")</f>
        <v>3888392161.0999999</v>
      </c>
      <c r="F35" s="32"/>
      <c r="G35" s="8" t="s">
        <v>9</v>
      </c>
      <c r="H35" s="11">
        <f>GETPIVOTDATA("Suma de PNK",Septiembre!$U$16,"COD_PAI4","ESP")</f>
        <v>432984.4</v>
      </c>
      <c r="I35" s="11">
        <f>GETPIVOTDATA("Suma de FOBDOL",Septiembre!$U$16,"COD_PAI4","ESP")</f>
        <v>762425.45000000007</v>
      </c>
      <c r="J35" s="11">
        <f>GETPIVOTDATA("Suma de FOBPES",Septiembre!$U$16,"COD_PAI4","ESP")</f>
        <v>2225416148.6399999</v>
      </c>
      <c r="K35" s="32"/>
      <c r="L35" s="8" t="s">
        <v>9</v>
      </c>
      <c r="M35" s="20">
        <v>0</v>
      </c>
      <c r="N35" s="20">
        <v>0</v>
      </c>
      <c r="O35" s="12">
        <v>0</v>
      </c>
    </row>
    <row r="36" spans="1:15" x14ac:dyDescent="0.2">
      <c r="A36" s="32"/>
      <c r="B36" s="8" t="s">
        <v>10</v>
      </c>
      <c r="C36" s="11">
        <f>GETPIVOTDATA("Suma de PNK",Octubre!$U$16,"COD_PAI4","NLD")</f>
        <v>1285100</v>
      </c>
      <c r="D36" s="11">
        <f>GETPIVOTDATA("Suma de FOBDOL",Octubre!$U$16,"COD_PAI4","NLD")</f>
        <v>2481700.11</v>
      </c>
      <c r="E36" s="11">
        <f>GETPIVOTDATA("Suma de FOBPES",Octubre!$U$16,"COD_PAI4","NLD")</f>
        <v>7326159006.3999996</v>
      </c>
      <c r="F36" s="32"/>
      <c r="G36" s="8" t="s">
        <v>10</v>
      </c>
      <c r="H36" s="11">
        <f>GETPIVOTDATA("Suma de PNK",Octubre!$U$16,"COD_PAI4","ESP")</f>
        <v>972679.77</v>
      </c>
      <c r="I36" s="11">
        <f>GETPIVOTDATA("Suma de FOBDOL",Octubre!$U$16,"COD_PAI4","ESP")</f>
        <v>1647378.89</v>
      </c>
      <c r="J36" s="11">
        <f>GETPIVOTDATA("Suma de FOBPES",Octubre!$U$16,"COD_PAI4","ESP")</f>
        <v>4868795334.9200001</v>
      </c>
      <c r="K36" s="32"/>
      <c r="L36" s="8" t="s">
        <v>10</v>
      </c>
      <c r="M36" s="11">
        <f>GETPIVOTDATA("Suma de PNK",Octubre!$U$16,"COD_PAI4","USA")</f>
        <v>57</v>
      </c>
      <c r="N36" s="11">
        <f>GETPIVOTDATA("Suma de FOBDOL",Octubre!$U$16,"COD_PAI4","USA")</f>
        <v>142</v>
      </c>
      <c r="O36" s="12">
        <f>GETPIVOTDATA("Suma de FOBPES",Octubre!$U$16,"COD_PAI4","USA")</f>
        <v>417007.14</v>
      </c>
    </row>
    <row r="37" spans="1:15" x14ac:dyDescent="0.2">
      <c r="A37" s="32"/>
      <c r="B37" s="8" t="s">
        <v>11</v>
      </c>
      <c r="C37" s="11">
        <f>GETPIVOTDATA("Suma de PNK",Noviembre!$U$15,"COD_PAI4","NLD")</f>
        <v>886566</v>
      </c>
      <c r="D37" s="11">
        <f>GETPIVOTDATA("Suma de FOBDOL",Noviembre!$U$15,"COD_PAI4","NLD")</f>
        <v>1735029.15</v>
      </c>
      <c r="E37" s="11">
        <f>GETPIVOTDATA("Suma de FOBPES",Noviembre!$U$15,"COD_PAI4","NLD")</f>
        <v>5236781331.3199997</v>
      </c>
      <c r="F37" s="32"/>
      <c r="G37" s="8" t="s">
        <v>11</v>
      </c>
      <c r="H37" s="11">
        <f>GETPIVOTDATA("Suma de PNK",Noviembre!$U$15,"COD_PAI4","ESP")</f>
        <v>1206041.2</v>
      </c>
      <c r="I37" s="11">
        <f>GETPIVOTDATA("Suma de FOBDOL",Noviembre!$U$15,"COD_PAI4","ESP")</f>
        <v>1957552.64</v>
      </c>
      <c r="J37" s="11">
        <f>GETPIVOTDATA("Suma de FOBPES",Noviembre!$U$15,"COD_PAI4","ESP")</f>
        <v>5897571767.7600002</v>
      </c>
      <c r="K37" s="32"/>
      <c r="L37" s="8" t="s">
        <v>11</v>
      </c>
      <c r="M37" s="11">
        <f>GETPIVOTDATA("Suma de PNK",Noviembre!$U$15,"COD_PAI4","USA")</f>
        <v>18712.8</v>
      </c>
      <c r="N37" s="11">
        <f>GETPIVOTDATA("Suma de FOBDOL",Noviembre!$U$15,"COD_PAI4","USA")</f>
        <v>50726</v>
      </c>
      <c r="O37" s="12">
        <f>GETPIVOTDATA("Suma de FOBPES",Noviembre!$U$15,"COD_PAI4","USA")</f>
        <v>151301962</v>
      </c>
    </row>
    <row r="38" spans="1:15" x14ac:dyDescent="0.2">
      <c r="A38" s="32"/>
      <c r="B38" s="8" t="s">
        <v>12</v>
      </c>
      <c r="C38" s="13">
        <f>GETPIVOTDATA("Suma de PNK",Diciembre!$U$17,"COD_PAI4","NLD")</f>
        <v>1469663.2000000002</v>
      </c>
      <c r="D38" s="13">
        <f>GETPIVOTDATA("Suma de FOBDOL",Diciembre!$U$17,"COD_PAI4","NLD")</f>
        <v>2795796.46</v>
      </c>
      <c r="E38" s="13">
        <f>GETPIVOTDATA("Suma de FOBPES",Diciembre!$U$17,"COD_PAI4","NLD")</f>
        <v>8375865984.5399981</v>
      </c>
      <c r="F38" s="32"/>
      <c r="G38" s="8" t="s">
        <v>12</v>
      </c>
      <c r="H38" s="13">
        <f>GETPIVOTDATA("Suma de PNK",Diciembre!$U$17,"COD_PAI4","ESP")</f>
        <v>1160161.2</v>
      </c>
      <c r="I38" s="13">
        <f>GETPIVOTDATA("Suma de FOBDOL",Diciembre!$U$17,"COD_PAI4","ESP")</f>
        <v>2011593.88</v>
      </c>
      <c r="J38" s="13">
        <f>GETPIVOTDATA("Suma de FOBPES",Diciembre!$U$17,"COD_PAI4","ESP")</f>
        <v>6035283236.2200003</v>
      </c>
      <c r="K38" s="32"/>
      <c r="L38" s="8" t="s">
        <v>12</v>
      </c>
      <c r="M38" s="13">
        <f>GETPIVOTDATA("Suma de PNK",Diciembre!$U$17,"COD_PAI4","USA")</f>
        <v>10579</v>
      </c>
      <c r="N38" s="13">
        <f>GETPIVOTDATA("Suma de FOBDOL",Diciembre!$U$17,"COD_PAI4","USA")</f>
        <v>19703.8</v>
      </c>
      <c r="O38" s="14">
        <f>GETPIVOTDATA("Suma de FOBPES",Diciembre!$U$17,"COD_PAI4","USA")</f>
        <v>58393817.510000005</v>
      </c>
    </row>
    <row r="39" spans="1:15" x14ac:dyDescent="0.2">
      <c r="A39" s="32">
        <v>2016</v>
      </c>
      <c r="B39" s="8" t="s">
        <v>1</v>
      </c>
      <c r="C39" s="16">
        <f>GETPIVOTDATA("Suma de PNK",Enero!$U$26,"COD_PAI4","NLD")</f>
        <v>368840</v>
      </c>
      <c r="D39" s="16">
        <f>GETPIVOTDATA("Suma de FOBDOL",Enero!$U$26,"COD_PAI4","NLD")</f>
        <v>753558.96</v>
      </c>
      <c r="E39" s="16">
        <f>GETPIVOTDATA("Suma de FOBPES",Enero!$U$26,"COD_PAI4","NLD")</f>
        <v>2478348690.4000006</v>
      </c>
      <c r="F39" s="32">
        <v>2016</v>
      </c>
      <c r="G39" s="8" t="s">
        <v>1</v>
      </c>
      <c r="H39" s="16">
        <f>GETPIVOTDATA("Suma de PNK",Enero!$U$26,"COD_PAI4","ESP")</f>
        <v>541944</v>
      </c>
      <c r="I39" s="16">
        <f>GETPIVOTDATA("Suma de FOBDOL",Enero!$U$26,"COD_PAI4","ESP")</f>
        <v>925166.65999999992</v>
      </c>
      <c r="J39" s="16">
        <f>GETPIVOTDATA("Suma de FOBPES",Enero!$U$26,"COD_PAI4","ESP")</f>
        <v>3048916001.1300001</v>
      </c>
      <c r="K39" s="32">
        <v>2016</v>
      </c>
      <c r="L39" s="8" t="s">
        <v>1</v>
      </c>
      <c r="M39" s="16">
        <v>0</v>
      </c>
      <c r="N39" s="16">
        <v>0</v>
      </c>
      <c r="O39" s="17">
        <v>0</v>
      </c>
    </row>
    <row r="40" spans="1:15" x14ac:dyDescent="0.2">
      <c r="A40" s="32"/>
      <c r="B40" s="8" t="s">
        <v>2</v>
      </c>
      <c r="C40" s="11">
        <f>GETPIVOTDATA("Suma de PNK",Febrero!$U$23,"COD_PAI4","NLD")</f>
        <v>787761.5</v>
      </c>
      <c r="D40" s="11">
        <f>GETPIVOTDATA("Suma de FOBDOL",Febrero!$U$23,"COD_PAI4","NLD")</f>
        <v>1513314.1199999999</v>
      </c>
      <c r="E40" s="11">
        <f>GETPIVOTDATA("Suma de FOBPES",Febrero!$U$23,"COD_PAI4","NLD")</f>
        <v>5073681917.9100008</v>
      </c>
      <c r="F40" s="32"/>
      <c r="G40" s="8" t="s">
        <v>2</v>
      </c>
      <c r="H40" s="11">
        <f>GETPIVOTDATA("Suma de PNK",Febrero!$U$23,"COD_PAI4","ESP")</f>
        <v>179913</v>
      </c>
      <c r="I40" s="11">
        <f>GETPIVOTDATA("Suma de FOBDOL",Febrero!$U$23,"COD_PAI4","ESP")</f>
        <v>321835.64</v>
      </c>
      <c r="J40" s="11">
        <f>GETPIVOTDATA("Suma de FOBPES",Febrero!$U$23,"COD_PAI4","ESP")</f>
        <v>1078149970.49</v>
      </c>
      <c r="K40" s="32"/>
      <c r="L40" s="8" t="s">
        <v>2</v>
      </c>
      <c r="M40" s="11">
        <v>0</v>
      </c>
      <c r="N40" s="11">
        <v>0</v>
      </c>
      <c r="O40" s="12">
        <v>0</v>
      </c>
    </row>
    <row r="41" spans="1:15" x14ac:dyDescent="0.2">
      <c r="A41" s="32"/>
      <c r="B41" s="8" t="s">
        <v>3</v>
      </c>
      <c r="C41" s="11">
        <f>GETPIVOTDATA("Suma de PNK",Marzo!$U$22,"COD_PAI4","NLD")</f>
        <v>744840</v>
      </c>
      <c r="D41" s="11">
        <f>GETPIVOTDATA("Suma de FOBDOL",Marzo!$U$22,"COD_PAI4","NLD")</f>
        <v>1538614.3</v>
      </c>
      <c r="E41" s="11">
        <f>GETPIVOTDATA("Suma de FOBPES",Marzo!$U$22,"COD_PAI4","NLD")</f>
        <v>4863640928.0499992</v>
      </c>
      <c r="F41" s="32"/>
      <c r="G41" s="8" t="s">
        <v>3</v>
      </c>
      <c r="H41" s="11">
        <f>GETPIVOTDATA("Suma de PNK",Marzo!$U$22,"COD_PAI4","ESP")</f>
        <v>311738</v>
      </c>
      <c r="I41" s="11">
        <f>GETPIVOTDATA("Suma de FOBDOL",Marzo!$U$22,"COD_PAI4","ESP")</f>
        <v>645019.19999999995</v>
      </c>
      <c r="J41" s="11">
        <f>GETPIVOTDATA("Suma de FOBPES",Marzo!$U$22,"COD_PAI4","ESP")</f>
        <v>2009422823.8900001</v>
      </c>
      <c r="K41" s="32"/>
      <c r="L41" s="8" t="s">
        <v>3</v>
      </c>
      <c r="M41" s="11">
        <v>0</v>
      </c>
      <c r="N41" s="11">
        <v>0</v>
      </c>
      <c r="O41" s="12">
        <v>0</v>
      </c>
    </row>
    <row r="42" spans="1:15" x14ac:dyDescent="0.2">
      <c r="A42" s="32"/>
      <c r="B42" s="8" t="s">
        <v>4</v>
      </c>
      <c r="C42" s="11">
        <f>GETPIVOTDATA("Suma de PNK",Abril!$U$22,"COD_PAI4","NLD")</f>
        <v>1223328</v>
      </c>
      <c r="D42" s="11">
        <f>GETPIVOTDATA("Suma de FOBDOL",Abril!$U$22,"COD_PAI4","NLD")</f>
        <v>2791258.1500000004</v>
      </c>
      <c r="E42" s="11">
        <f>GETPIVOTDATA("Suma de FOBPES",Abril!$U$22,"COD_PAI4","NLD")</f>
        <v>8313373857.6100016</v>
      </c>
      <c r="F42" s="32"/>
      <c r="G42" s="8" t="s">
        <v>4</v>
      </c>
      <c r="H42" s="11">
        <f>GETPIVOTDATA("Suma de PNK",Abril!$U$22,"COD_PAI4","ESP")</f>
        <v>209280</v>
      </c>
      <c r="I42" s="11">
        <f>GETPIVOTDATA("Suma de FOBDOL",Abril!$U$22,"COD_PAI4","ESP")</f>
        <v>391613.63</v>
      </c>
      <c r="J42" s="11">
        <f>GETPIVOTDATA("Suma de FOBPES",Abril!$U$22,"COD_PAI4","ESP")</f>
        <v>1173360980.5999999</v>
      </c>
      <c r="K42" s="32"/>
      <c r="L42" s="8" t="s">
        <v>4</v>
      </c>
      <c r="M42" s="20">
        <v>0</v>
      </c>
      <c r="N42" s="20">
        <v>0</v>
      </c>
      <c r="O42" s="12">
        <v>0</v>
      </c>
    </row>
    <row r="43" spans="1:15" x14ac:dyDescent="0.2">
      <c r="A43" s="32"/>
      <c r="B43" s="8" t="s">
        <v>5</v>
      </c>
      <c r="C43" s="11">
        <f>GETPIVOTDATA("Suma de PNK",Mayo!$U$23,"COD_PAI4","NLD")</f>
        <v>472859</v>
      </c>
      <c r="D43" s="11">
        <f>GETPIVOTDATA("Suma de FOBDOL",Mayo!$U$23,"COD_PAI4","NLD")</f>
        <v>1098562.1199999999</v>
      </c>
      <c r="E43" s="11">
        <f>GETPIVOTDATA("Suma de FOBPES",Mayo!$U$23,"COD_PAI4","NLD")</f>
        <v>3252767361.8400002</v>
      </c>
      <c r="F43" s="32"/>
      <c r="G43" s="8" t="s">
        <v>5</v>
      </c>
      <c r="H43" s="11">
        <f>GETPIVOTDATA("Suma de PNK",Mayo!$U$23,"COD_PAI4","ESP")</f>
        <v>489952</v>
      </c>
      <c r="I43" s="11">
        <f>GETPIVOTDATA("Suma de FOBDOL",Mayo!$U$23,"COD_PAI4","ESP")</f>
        <v>665688.77999999991</v>
      </c>
      <c r="J43" s="11">
        <f>GETPIVOTDATA("Suma de FOBPES",Mayo!$U$23,"COD_PAI4","ESP")</f>
        <v>1969769155.74</v>
      </c>
      <c r="K43" s="32"/>
      <c r="L43" s="8" t="s">
        <v>5</v>
      </c>
      <c r="M43" s="20">
        <v>0</v>
      </c>
      <c r="N43" s="20">
        <v>0</v>
      </c>
      <c r="O43" s="12">
        <v>0</v>
      </c>
    </row>
    <row r="44" spans="1:15" x14ac:dyDescent="0.2">
      <c r="A44" s="32"/>
      <c r="B44" s="8" t="s">
        <v>6</v>
      </c>
      <c r="C44" s="11">
        <f>GETPIVOTDATA("Suma de PNK",Junio!$U$22,"COD_PAI4","NLD")</f>
        <v>143780</v>
      </c>
      <c r="D44" s="11">
        <f>GETPIVOTDATA("Suma de FOBDOL",Junio!$U$22,"COD_PAI4","NLD")</f>
        <v>298700.94</v>
      </c>
      <c r="E44" s="11">
        <f>GETPIVOTDATA("Suma de FOBPES",Junio!$U$22,"COD_PAI4","NLD")</f>
        <v>882393279.66999996</v>
      </c>
      <c r="F44" s="32"/>
      <c r="G44" s="8" t="s">
        <v>6</v>
      </c>
      <c r="H44" s="11">
        <f>GETPIVOTDATA("Suma de PNK",Junio!$U$22,"COD_PAI4","ESP")</f>
        <v>425782</v>
      </c>
      <c r="I44" s="11">
        <f>GETPIVOTDATA("Suma de FOBDOL",Junio!$U$22,"COD_PAI4","ESP")</f>
        <v>686420.74</v>
      </c>
      <c r="J44" s="11">
        <f>GETPIVOTDATA("Suma de FOBPES",Junio!$U$22,"COD_PAI4","ESP")</f>
        <v>2081738155.9599998</v>
      </c>
      <c r="K44" s="32"/>
      <c r="L44" s="8" t="s">
        <v>6</v>
      </c>
      <c r="M44" s="20">
        <v>0</v>
      </c>
      <c r="N44" s="20">
        <v>0</v>
      </c>
      <c r="O44" s="12">
        <v>0</v>
      </c>
    </row>
    <row r="45" spans="1:15" x14ac:dyDescent="0.2">
      <c r="A45" s="32"/>
      <c r="B45" s="8" t="s">
        <v>7</v>
      </c>
      <c r="C45" s="11">
        <f>GETPIVOTDATA("Suma de PNK",Julio!$U$23,"COD_PAI4","NLD")</f>
        <v>310018</v>
      </c>
      <c r="D45" s="11">
        <f>GETPIVOTDATA("Suma de FOBDOL",Julio!$U$23,"COD_PAI4","NLD")</f>
        <v>491045.46</v>
      </c>
      <c r="E45" s="11">
        <f>GETPIVOTDATA("Suma de FOBPES",Julio!$U$23,"COD_PAI4","NLD")</f>
        <v>1442907174.6400001</v>
      </c>
      <c r="F45" s="32"/>
      <c r="G45" s="8" t="s">
        <v>7</v>
      </c>
      <c r="H45" s="11">
        <f>GETPIVOTDATA("Suma de PNK",Julio!$U$23,"COD_PAI4","ESP")</f>
        <v>259696</v>
      </c>
      <c r="I45" s="11">
        <f>GETPIVOTDATA("Suma de FOBDOL",Julio!$U$23,"COD_PAI4","ESP")</f>
        <v>419401.07</v>
      </c>
      <c r="J45" s="11">
        <f>GETPIVOTDATA("Suma de FOBPES",Julio!$U$23,"COD_PAI4","ESP")</f>
        <v>1248228328.49</v>
      </c>
      <c r="K45" s="32"/>
      <c r="L45" s="8" t="s">
        <v>7</v>
      </c>
      <c r="M45" s="20">
        <v>0</v>
      </c>
      <c r="N45" s="20">
        <v>0</v>
      </c>
      <c r="O45" s="12">
        <v>0</v>
      </c>
    </row>
    <row r="46" spans="1:15" x14ac:dyDescent="0.2">
      <c r="A46" s="32"/>
      <c r="B46" s="8" t="s">
        <v>8</v>
      </c>
      <c r="C46" s="11">
        <f>GETPIVOTDATA("Suma de PNK",Agosto!$U$22,"COD_PAI4","NLD")</f>
        <v>221061</v>
      </c>
      <c r="D46" s="11">
        <f>GETPIVOTDATA("Suma de FOBDOL",Agosto!$U$22,"COD_PAI4","NLD")</f>
        <v>421470.33999999997</v>
      </c>
      <c r="E46" s="11">
        <f>GETPIVOTDATA("Suma de FOBPES",Agosto!$U$22,"COD_PAI4","NLD")</f>
        <v>1234230745.1999998</v>
      </c>
      <c r="F46" s="32"/>
      <c r="G46" s="8" t="s">
        <v>8</v>
      </c>
      <c r="H46" s="11">
        <f>GETPIVOTDATA("Suma de PNK",Agosto!$U$22,"COD_PAI4","ESP")</f>
        <v>151440</v>
      </c>
      <c r="I46" s="11">
        <f>GETPIVOTDATA("Suma de FOBDOL",Agosto!$U$22,"COD_PAI4","ESP")</f>
        <v>215157.92</v>
      </c>
      <c r="J46" s="11">
        <f>GETPIVOTDATA("Suma de FOBPES",Agosto!$U$22,"COD_PAI4","ESP")</f>
        <v>633666627.5</v>
      </c>
      <c r="K46" s="32"/>
      <c r="L46" s="8" t="s">
        <v>8</v>
      </c>
      <c r="M46" s="11">
        <f>GETPIVOTDATA("Suma de PNK",Agosto!$U$22,"COD_PAI4","USA")</f>
        <v>391.73</v>
      </c>
      <c r="N46" s="11">
        <f>GETPIVOTDATA("Suma de FOBDOL",Agosto!$U$22,"COD_PAI4","USA")</f>
        <v>2131.1999999999998</v>
      </c>
      <c r="O46" s="12">
        <f>GETPIVOTDATA("Suma de FOBPES",Agosto!$U$22,"COD_PAI4","USA")</f>
        <v>6567825.5999999996</v>
      </c>
    </row>
    <row r="47" spans="1:15" x14ac:dyDescent="0.2">
      <c r="A47" s="32"/>
      <c r="B47" s="8" t="s">
        <v>9</v>
      </c>
      <c r="C47" s="11">
        <f>GETPIVOTDATA("Suma de PNK",Septiembre!$U$22,"COD_PAI4","NLD")</f>
        <v>592916</v>
      </c>
      <c r="D47" s="11">
        <f>GETPIVOTDATA("Suma de FOBDOL",Septiembre!$U$22,"COD_PAI4","NLD")</f>
        <v>1089736.44</v>
      </c>
      <c r="E47" s="11">
        <f>GETPIVOTDATA("Suma de FOBPES",Septiembre!$U$22,"COD_PAI4","NLD")</f>
        <v>3198688978.9600005</v>
      </c>
      <c r="F47" s="32"/>
      <c r="G47" s="8" t="s">
        <v>9</v>
      </c>
      <c r="H47" s="11">
        <f>GETPIVOTDATA("Suma de PNK",Septiembre!$U$22,"COD_PAI4","ESP")</f>
        <v>410058</v>
      </c>
      <c r="I47" s="11">
        <f>GETPIVOTDATA("Suma de FOBDOL",Septiembre!$U$22,"COD_PAI4","ESP")</f>
        <v>730637.89999999991</v>
      </c>
      <c r="J47" s="11">
        <f>GETPIVOTDATA("Suma de FOBPES",Septiembre!$U$22,"COD_PAI4","ESP")</f>
        <v>2136483647.6099999</v>
      </c>
      <c r="K47" s="32"/>
      <c r="L47" s="8" t="s">
        <v>9</v>
      </c>
      <c r="M47" s="20">
        <v>0</v>
      </c>
      <c r="N47" s="20">
        <v>0</v>
      </c>
      <c r="O47" s="12">
        <v>0</v>
      </c>
    </row>
    <row r="48" spans="1:15" x14ac:dyDescent="0.2">
      <c r="A48" s="32"/>
      <c r="B48" s="8" t="s">
        <v>10</v>
      </c>
      <c r="C48" s="11">
        <f>GETPIVOTDATA("Suma de PNK",Octubre!$U$23,"COD_PAI4","NLD")</f>
        <v>932856</v>
      </c>
      <c r="D48" s="11">
        <f>GETPIVOTDATA("Suma de FOBDOL",Octubre!$U$23,"COD_PAI4","NLD")</f>
        <v>1601268.72</v>
      </c>
      <c r="E48" s="11">
        <f>GETPIVOTDATA("Suma de FOBPES",Octubre!$U$23,"COD_PAI4","NLD")</f>
        <v>4690013625.5200005</v>
      </c>
      <c r="F48" s="32"/>
      <c r="G48" s="8" t="s">
        <v>10</v>
      </c>
      <c r="H48" s="11">
        <f>GETPIVOTDATA("Suma de PNK",Octubre!$U$23,"COD_PAI4","ESP")</f>
        <v>483128</v>
      </c>
      <c r="I48" s="11">
        <f>GETPIVOTDATA("Suma de FOBDOL",Octubre!$U$23,"COD_PAI4","ESP")</f>
        <v>856375.81</v>
      </c>
      <c r="J48" s="11">
        <f>GETPIVOTDATA("Suma de FOBPES",Octubre!$U$23,"COD_PAI4","ESP")</f>
        <v>2510783829.8399997</v>
      </c>
      <c r="K48" s="32"/>
      <c r="L48" s="8" t="s">
        <v>10</v>
      </c>
      <c r="M48" s="20">
        <v>0</v>
      </c>
      <c r="N48" s="20">
        <v>0</v>
      </c>
      <c r="O48" s="12">
        <v>0</v>
      </c>
    </row>
    <row r="49" spans="1:15" x14ac:dyDescent="0.2">
      <c r="A49" s="32"/>
      <c r="B49" s="8" t="s">
        <v>11</v>
      </c>
      <c r="C49" s="11">
        <f>GETPIVOTDATA("Suma de PNK",Noviembre!$U$22,"COD_PAI4","NLD")</f>
        <v>629678.69999999995</v>
      </c>
      <c r="D49" s="11">
        <f>GETPIVOTDATA("Suma de FOBDOL",Noviembre!$U$22,"COD_PAI4","NLD")</f>
        <v>1161977.1900000002</v>
      </c>
      <c r="E49" s="11">
        <f>GETPIVOTDATA("Suma de FOBPES",Noviembre!$U$22,"COD_PAI4","NLD")</f>
        <v>3609660206.29</v>
      </c>
      <c r="F49" s="32"/>
      <c r="G49" s="8" t="s">
        <v>11</v>
      </c>
      <c r="H49" s="11">
        <f>GETPIVOTDATA("Suma de PNK",Noviembre!$U$22,"COD_PAI4","ESP")</f>
        <v>366959</v>
      </c>
      <c r="I49" s="11">
        <f>GETPIVOTDATA("Suma de FOBDOL",Noviembre!$U$22,"COD_PAI4","ESP")</f>
        <v>599072.37999999989</v>
      </c>
      <c r="J49" s="11">
        <f>GETPIVOTDATA("Suma de FOBPES",Noviembre!$U$22,"COD_PAI4","ESP")</f>
        <v>1868580449.0900002</v>
      </c>
      <c r="K49" s="32"/>
      <c r="L49" s="8" t="s">
        <v>11</v>
      </c>
      <c r="M49" s="20">
        <v>0</v>
      </c>
      <c r="N49" s="20">
        <v>0</v>
      </c>
      <c r="O49" s="12">
        <v>0</v>
      </c>
    </row>
    <row r="50" spans="1:15" x14ac:dyDescent="0.2">
      <c r="A50" s="32"/>
      <c r="B50" s="8" t="s">
        <v>12</v>
      </c>
      <c r="C50" s="13">
        <f>GETPIVOTDATA("Suma de PNK",Diciembre!$U$24,"COD_PAI4","NLD")</f>
        <v>956952</v>
      </c>
      <c r="D50" s="13">
        <f>GETPIVOTDATA("Suma de FOBDOL",Diciembre!$U$24,"COD_PAI4","NLD")</f>
        <v>1822836.3900000001</v>
      </c>
      <c r="E50" s="13">
        <f>GETPIVOTDATA("Suma de FOBPES",Diciembre!$U$24,"COD_PAI4","NLD")</f>
        <v>5467324612.5699987</v>
      </c>
      <c r="F50" s="32"/>
      <c r="G50" s="8" t="s">
        <v>12</v>
      </c>
      <c r="H50" s="13">
        <f>GETPIVOTDATA("Suma de PNK",Diciembre!$U$24,"COD_PAI4","ESP")</f>
        <v>375876</v>
      </c>
      <c r="I50" s="13">
        <f>GETPIVOTDATA("Suma de FOBDOL",Diciembre!$U$24,"COD_PAI4","ESP")</f>
        <v>659349.72</v>
      </c>
      <c r="J50" s="13">
        <f>GETPIVOTDATA("Suma de FOBPES",Diciembre!$U$24,"COD_PAI4","ESP")</f>
        <v>1980700609.5399997</v>
      </c>
      <c r="K50" s="32"/>
      <c r="L50" s="8" t="s">
        <v>12</v>
      </c>
      <c r="M50" s="13">
        <v>0</v>
      </c>
      <c r="N50" s="13">
        <v>0</v>
      </c>
      <c r="O50" s="14">
        <v>0</v>
      </c>
    </row>
  </sheetData>
  <mergeCells count="18">
    <mergeCell ref="A27:A38"/>
    <mergeCell ref="A39:A50"/>
    <mergeCell ref="F27:F38"/>
    <mergeCell ref="F39:F50"/>
    <mergeCell ref="K27:K38"/>
    <mergeCell ref="K39:K50"/>
    <mergeCell ref="A3:A14"/>
    <mergeCell ref="A15:A26"/>
    <mergeCell ref="F3:F14"/>
    <mergeCell ref="F15:F26"/>
    <mergeCell ref="K3:K14"/>
    <mergeCell ref="K15:K26"/>
    <mergeCell ref="C1:E1"/>
    <mergeCell ref="H1:J1"/>
    <mergeCell ref="M1:O1"/>
    <mergeCell ref="A1:A2"/>
    <mergeCell ref="F1:F2"/>
    <mergeCell ref="K1:K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C3A00-97C0-4672-8875-15F26A4C41A6}">
  <dimension ref="B1:L49"/>
  <sheetViews>
    <sheetView workbookViewId="0">
      <selection activeCell="J2" sqref="J2"/>
    </sheetView>
  </sheetViews>
  <sheetFormatPr baseColWidth="10" defaultRowHeight="15" x14ac:dyDescent="0.2"/>
  <cols>
    <col min="5" max="5" width="11.6640625" bestFit="1" customWidth="1"/>
    <col min="7" max="7" width="14.5" bestFit="1" customWidth="1"/>
  </cols>
  <sheetData>
    <row r="1" spans="2:12" x14ac:dyDescent="0.2">
      <c r="C1" s="8" t="s">
        <v>0</v>
      </c>
      <c r="D1" s="8" t="s">
        <v>43</v>
      </c>
      <c r="E1" s="22" t="s">
        <v>14</v>
      </c>
      <c r="F1" s="22" t="s">
        <v>24</v>
      </c>
      <c r="G1" s="22" t="s">
        <v>13</v>
      </c>
      <c r="I1" s="8" t="s">
        <v>43</v>
      </c>
      <c r="J1" s="21" t="s">
        <v>14</v>
      </c>
      <c r="K1" s="21" t="s">
        <v>24</v>
      </c>
      <c r="L1" s="21" t="s">
        <v>13</v>
      </c>
    </row>
    <row r="2" spans="2:12" x14ac:dyDescent="0.2">
      <c r="B2" s="32">
        <v>2016</v>
      </c>
      <c r="C2" s="8" t="s">
        <v>1</v>
      </c>
      <c r="D2" s="8">
        <v>1</v>
      </c>
      <c r="E2">
        <v>368840</v>
      </c>
      <c r="F2">
        <v>541944</v>
      </c>
      <c r="G2">
        <v>0</v>
      </c>
      <c r="I2" s="8">
        <v>1</v>
      </c>
      <c r="J2" s="9">
        <f>ROUNDUP(E2/29000,0)</f>
        <v>13</v>
      </c>
      <c r="K2" s="9">
        <f>ROUNDUP(F2/29000,0)</f>
        <v>19</v>
      </c>
      <c r="L2" s="9">
        <f t="shared" ref="L2" si="0">ROUNDUP(G2/29000,0)</f>
        <v>0</v>
      </c>
    </row>
    <row r="3" spans="2:12" x14ac:dyDescent="0.2">
      <c r="B3" s="32"/>
      <c r="C3" s="8" t="s">
        <v>2</v>
      </c>
      <c r="D3" s="8">
        <v>2</v>
      </c>
      <c r="E3">
        <v>787761.5</v>
      </c>
      <c r="F3">
        <v>179913</v>
      </c>
      <c r="G3">
        <v>0</v>
      </c>
      <c r="I3" s="8">
        <v>2</v>
      </c>
      <c r="J3" s="9">
        <f t="shared" ref="J3:J49" si="1">ROUNDUP(E3/29000,0)</f>
        <v>28</v>
      </c>
      <c r="K3" s="9">
        <f t="shared" ref="K3:K49" si="2">ROUNDUP(F3/29000,0)</f>
        <v>7</v>
      </c>
      <c r="L3" s="9">
        <f t="shared" ref="L3:L49" si="3">ROUNDUP(G3/29000,0)</f>
        <v>0</v>
      </c>
    </row>
    <row r="4" spans="2:12" x14ac:dyDescent="0.2">
      <c r="B4" s="32"/>
      <c r="C4" s="8" t="s">
        <v>3</v>
      </c>
      <c r="D4" s="8">
        <v>3</v>
      </c>
      <c r="E4">
        <v>744840</v>
      </c>
      <c r="F4">
        <v>311738</v>
      </c>
      <c r="G4">
        <v>0</v>
      </c>
      <c r="I4" s="8">
        <v>3</v>
      </c>
      <c r="J4" s="9">
        <f t="shared" si="1"/>
        <v>26</v>
      </c>
      <c r="K4" s="9">
        <f t="shared" si="2"/>
        <v>11</v>
      </c>
      <c r="L4" s="9">
        <f t="shared" si="3"/>
        <v>0</v>
      </c>
    </row>
    <row r="5" spans="2:12" x14ac:dyDescent="0.2">
      <c r="B5" s="32"/>
      <c r="C5" s="8" t="s">
        <v>4</v>
      </c>
      <c r="D5" s="8">
        <v>4</v>
      </c>
      <c r="E5">
        <v>1223328</v>
      </c>
      <c r="F5">
        <v>209280</v>
      </c>
      <c r="G5">
        <v>0</v>
      </c>
      <c r="I5" s="8">
        <v>4</v>
      </c>
      <c r="J5" s="9">
        <f t="shared" si="1"/>
        <v>43</v>
      </c>
      <c r="K5" s="9">
        <f t="shared" si="2"/>
        <v>8</v>
      </c>
      <c r="L5" s="9">
        <f t="shared" si="3"/>
        <v>0</v>
      </c>
    </row>
    <row r="6" spans="2:12" x14ac:dyDescent="0.2">
      <c r="B6" s="32"/>
      <c r="C6" s="8" t="s">
        <v>5</v>
      </c>
      <c r="D6" s="8">
        <v>5</v>
      </c>
      <c r="E6">
        <v>472859</v>
      </c>
      <c r="F6">
        <v>489952</v>
      </c>
      <c r="G6">
        <v>0</v>
      </c>
      <c r="I6" s="8">
        <v>5</v>
      </c>
      <c r="J6" s="9">
        <f t="shared" si="1"/>
        <v>17</v>
      </c>
      <c r="K6" s="9">
        <f t="shared" si="2"/>
        <v>17</v>
      </c>
      <c r="L6" s="9">
        <f t="shared" si="3"/>
        <v>0</v>
      </c>
    </row>
    <row r="7" spans="2:12" x14ac:dyDescent="0.2">
      <c r="B7" s="32"/>
      <c r="C7" s="8" t="s">
        <v>6</v>
      </c>
      <c r="D7" s="8">
        <v>6</v>
      </c>
      <c r="E7">
        <v>143780</v>
      </c>
      <c r="F7">
        <v>425782</v>
      </c>
      <c r="G7">
        <v>0</v>
      </c>
      <c r="I7" s="8">
        <v>6</v>
      </c>
      <c r="J7" s="9">
        <f t="shared" si="1"/>
        <v>5</v>
      </c>
      <c r="K7" s="9">
        <f t="shared" si="2"/>
        <v>15</v>
      </c>
      <c r="L7" s="9">
        <f t="shared" si="3"/>
        <v>0</v>
      </c>
    </row>
    <row r="8" spans="2:12" x14ac:dyDescent="0.2">
      <c r="B8" s="32"/>
      <c r="C8" s="8" t="s">
        <v>7</v>
      </c>
      <c r="D8" s="8">
        <v>7</v>
      </c>
      <c r="E8">
        <v>310018</v>
      </c>
      <c r="F8">
        <v>259696</v>
      </c>
      <c r="G8">
        <v>0</v>
      </c>
      <c r="I8" s="8">
        <v>7</v>
      </c>
      <c r="J8" s="9">
        <f t="shared" si="1"/>
        <v>11</v>
      </c>
      <c r="K8" s="9">
        <f t="shared" si="2"/>
        <v>9</v>
      </c>
      <c r="L8" s="9">
        <f t="shared" si="3"/>
        <v>0</v>
      </c>
    </row>
    <row r="9" spans="2:12" x14ac:dyDescent="0.2">
      <c r="B9" s="32"/>
      <c r="C9" s="8" t="s">
        <v>8</v>
      </c>
      <c r="D9" s="8">
        <v>8</v>
      </c>
      <c r="E9">
        <v>221061</v>
      </c>
      <c r="F9">
        <v>151440</v>
      </c>
      <c r="G9">
        <v>391.73</v>
      </c>
      <c r="I9" s="8">
        <v>8</v>
      </c>
      <c r="J9" s="9">
        <f t="shared" si="1"/>
        <v>8</v>
      </c>
      <c r="K9" s="9">
        <f t="shared" si="2"/>
        <v>6</v>
      </c>
      <c r="L9" s="9">
        <f t="shared" si="3"/>
        <v>1</v>
      </c>
    </row>
    <row r="10" spans="2:12" x14ac:dyDescent="0.2">
      <c r="B10" s="32"/>
      <c r="C10" s="8" t="s">
        <v>9</v>
      </c>
      <c r="D10" s="8">
        <v>9</v>
      </c>
      <c r="E10">
        <v>592916</v>
      </c>
      <c r="F10">
        <v>410058</v>
      </c>
      <c r="G10">
        <v>0</v>
      </c>
      <c r="I10" s="8">
        <v>9</v>
      </c>
      <c r="J10" s="9">
        <f t="shared" si="1"/>
        <v>21</v>
      </c>
      <c r="K10" s="9">
        <f t="shared" si="2"/>
        <v>15</v>
      </c>
      <c r="L10" s="9">
        <f t="shared" si="3"/>
        <v>0</v>
      </c>
    </row>
    <row r="11" spans="2:12" x14ac:dyDescent="0.2">
      <c r="B11" s="32"/>
      <c r="C11" s="8" t="s">
        <v>10</v>
      </c>
      <c r="D11" s="8">
        <v>10</v>
      </c>
      <c r="E11">
        <v>932856</v>
      </c>
      <c r="F11">
        <v>483128</v>
      </c>
      <c r="G11">
        <v>0</v>
      </c>
      <c r="I11" s="8">
        <v>10</v>
      </c>
      <c r="J11" s="9">
        <f t="shared" si="1"/>
        <v>33</v>
      </c>
      <c r="K11" s="9">
        <f t="shared" si="2"/>
        <v>17</v>
      </c>
      <c r="L11" s="9">
        <f t="shared" si="3"/>
        <v>0</v>
      </c>
    </row>
    <row r="12" spans="2:12" x14ac:dyDescent="0.2">
      <c r="B12" s="32"/>
      <c r="C12" s="8" t="s">
        <v>11</v>
      </c>
      <c r="D12" s="8">
        <v>11</v>
      </c>
      <c r="E12">
        <v>629678.69999999995</v>
      </c>
      <c r="F12">
        <v>366959</v>
      </c>
      <c r="G12">
        <v>0</v>
      </c>
      <c r="I12" s="8">
        <v>11</v>
      </c>
      <c r="J12" s="9">
        <f t="shared" si="1"/>
        <v>22</v>
      </c>
      <c r="K12" s="9">
        <f t="shared" si="2"/>
        <v>13</v>
      </c>
      <c r="L12" s="9">
        <f t="shared" si="3"/>
        <v>0</v>
      </c>
    </row>
    <row r="13" spans="2:12" x14ac:dyDescent="0.2">
      <c r="B13" s="32"/>
      <c r="C13" s="15" t="s">
        <v>12</v>
      </c>
      <c r="D13" s="8">
        <v>12</v>
      </c>
      <c r="E13">
        <v>956952</v>
      </c>
      <c r="F13">
        <v>375876</v>
      </c>
      <c r="G13">
        <v>0</v>
      </c>
      <c r="I13" s="8">
        <v>12</v>
      </c>
      <c r="J13" s="9">
        <f t="shared" si="1"/>
        <v>33</v>
      </c>
      <c r="K13" s="9">
        <f t="shared" si="2"/>
        <v>13</v>
      </c>
      <c r="L13" s="9">
        <f t="shared" si="3"/>
        <v>0</v>
      </c>
    </row>
    <row r="14" spans="2:12" x14ac:dyDescent="0.2">
      <c r="B14" s="32">
        <v>2017</v>
      </c>
      <c r="C14" s="8" t="s">
        <v>1</v>
      </c>
      <c r="D14" s="8">
        <v>13</v>
      </c>
      <c r="E14">
        <v>890346.4</v>
      </c>
      <c r="F14">
        <v>338437.6</v>
      </c>
      <c r="G14">
        <v>0</v>
      </c>
      <c r="I14" s="8">
        <v>13</v>
      </c>
      <c r="J14" s="9">
        <f t="shared" si="1"/>
        <v>31</v>
      </c>
      <c r="K14" s="9">
        <f t="shared" si="2"/>
        <v>12</v>
      </c>
      <c r="L14" s="9">
        <f t="shared" si="3"/>
        <v>0</v>
      </c>
    </row>
    <row r="15" spans="2:12" x14ac:dyDescent="0.2">
      <c r="B15" s="32"/>
      <c r="C15" s="8" t="s">
        <v>2</v>
      </c>
      <c r="D15" s="8">
        <v>14</v>
      </c>
      <c r="E15">
        <v>551305</v>
      </c>
      <c r="F15">
        <v>398240.2</v>
      </c>
      <c r="G15">
        <v>0</v>
      </c>
      <c r="I15" s="8">
        <v>14</v>
      </c>
      <c r="J15" s="9">
        <f t="shared" si="1"/>
        <v>20</v>
      </c>
      <c r="K15" s="9">
        <f t="shared" si="2"/>
        <v>14</v>
      </c>
      <c r="L15" s="9">
        <f t="shared" si="3"/>
        <v>0</v>
      </c>
    </row>
    <row r="16" spans="2:12" x14ac:dyDescent="0.2">
      <c r="B16" s="32"/>
      <c r="C16" s="8" t="s">
        <v>3</v>
      </c>
      <c r="D16" s="8">
        <v>15</v>
      </c>
      <c r="E16">
        <v>727466</v>
      </c>
      <c r="F16">
        <v>300634</v>
      </c>
      <c r="G16">
        <v>0</v>
      </c>
      <c r="I16" s="8">
        <v>15</v>
      </c>
      <c r="J16" s="9">
        <f t="shared" si="1"/>
        <v>26</v>
      </c>
      <c r="K16" s="9">
        <f t="shared" si="2"/>
        <v>11</v>
      </c>
      <c r="L16" s="9">
        <f t="shared" si="3"/>
        <v>0</v>
      </c>
    </row>
    <row r="17" spans="2:12" x14ac:dyDescent="0.2">
      <c r="B17" s="32"/>
      <c r="C17" s="8" t="s">
        <v>4</v>
      </c>
      <c r="D17" s="8">
        <v>16</v>
      </c>
      <c r="E17">
        <v>521508.2</v>
      </c>
      <c r="F17">
        <v>313424.32</v>
      </c>
      <c r="G17">
        <v>0</v>
      </c>
      <c r="I17" s="8">
        <v>16</v>
      </c>
      <c r="J17" s="9">
        <f t="shared" si="1"/>
        <v>18</v>
      </c>
      <c r="K17" s="9">
        <f t="shared" si="2"/>
        <v>11</v>
      </c>
      <c r="L17" s="9">
        <f t="shared" si="3"/>
        <v>0</v>
      </c>
    </row>
    <row r="18" spans="2:12" x14ac:dyDescent="0.2">
      <c r="B18" s="32"/>
      <c r="C18" s="8" t="s">
        <v>5</v>
      </c>
      <c r="D18" s="8">
        <v>17</v>
      </c>
      <c r="E18">
        <v>659381</v>
      </c>
      <c r="F18">
        <v>663872.18000000005</v>
      </c>
      <c r="G18">
        <v>0</v>
      </c>
      <c r="I18" s="8">
        <v>17</v>
      </c>
      <c r="J18" s="9">
        <f t="shared" si="1"/>
        <v>23</v>
      </c>
      <c r="K18" s="9">
        <f t="shared" si="2"/>
        <v>23</v>
      </c>
      <c r="L18" s="9">
        <f t="shared" si="3"/>
        <v>0</v>
      </c>
    </row>
    <row r="19" spans="2:12" x14ac:dyDescent="0.2">
      <c r="B19" s="32"/>
      <c r="C19" s="8" t="s">
        <v>6</v>
      </c>
      <c r="D19" s="8">
        <v>18</v>
      </c>
      <c r="E19">
        <v>1299966</v>
      </c>
      <c r="F19">
        <v>306112.69</v>
      </c>
      <c r="G19">
        <v>0</v>
      </c>
      <c r="I19" s="8">
        <v>18</v>
      </c>
      <c r="J19" s="9">
        <f t="shared" si="1"/>
        <v>45</v>
      </c>
      <c r="K19" s="9">
        <f t="shared" si="2"/>
        <v>11</v>
      </c>
      <c r="L19" s="9">
        <f t="shared" si="3"/>
        <v>0</v>
      </c>
    </row>
    <row r="20" spans="2:12" x14ac:dyDescent="0.2">
      <c r="B20" s="32"/>
      <c r="C20" s="8" t="s">
        <v>7</v>
      </c>
      <c r="D20" s="8">
        <v>19</v>
      </c>
      <c r="E20">
        <v>564768</v>
      </c>
      <c r="F20">
        <v>530363.80000000005</v>
      </c>
      <c r="G20">
        <v>0</v>
      </c>
      <c r="I20" s="8">
        <v>19</v>
      </c>
      <c r="J20" s="9">
        <f t="shared" si="1"/>
        <v>20</v>
      </c>
      <c r="K20" s="9">
        <f t="shared" si="2"/>
        <v>19</v>
      </c>
      <c r="L20" s="9">
        <f t="shared" si="3"/>
        <v>0</v>
      </c>
    </row>
    <row r="21" spans="2:12" x14ac:dyDescent="0.2">
      <c r="B21" s="32"/>
      <c r="C21" s="8" t="s">
        <v>8</v>
      </c>
      <c r="D21" s="8">
        <v>20</v>
      </c>
      <c r="E21">
        <v>653233.6</v>
      </c>
      <c r="F21">
        <v>282072.8</v>
      </c>
      <c r="G21">
        <v>0</v>
      </c>
      <c r="I21" s="8">
        <v>20</v>
      </c>
      <c r="J21" s="9">
        <f t="shared" si="1"/>
        <v>23</v>
      </c>
      <c r="K21" s="9">
        <f t="shared" si="2"/>
        <v>10</v>
      </c>
      <c r="L21" s="9">
        <f t="shared" si="3"/>
        <v>0</v>
      </c>
    </row>
    <row r="22" spans="2:12" x14ac:dyDescent="0.2">
      <c r="B22" s="32"/>
      <c r="C22" s="8" t="s">
        <v>9</v>
      </c>
      <c r="D22" s="8">
        <v>21</v>
      </c>
      <c r="E22">
        <v>674352</v>
      </c>
      <c r="F22">
        <v>432984.4</v>
      </c>
      <c r="G22">
        <v>0</v>
      </c>
      <c r="I22" s="8">
        <v>21</v>
      </c>
      <c r="J22" s="9">
        <f t="shared" si="1"/>
        <v>24</v>
      </c>
      <c r="K22" s="9">
        <f t="shared" si="2"/>
        <v>15</v>
      </c>
      <c r="L22" s="9">
        <f t="shared" si="3"/>
        <v>0</v>
      </c>
    </row>
    <row r="23" spans="2:12" x14ac:dyDescent="0.2">
      <c r="B23" s="32"/>
      <c r="C23" s="8" t="s">
        <v>10</v>
      </c>
      <c r="D23" s="8">
        <v>22</v>
      </c>
      <c r="E23">
        <v>1285100</v>
      </c>
      <c r="F23">
        <v>972679.77</v>
      </c>
      <c r="G23">
        <v>57</v>
      </c>
      <c r="I23" s="8">
        <v>22</v>
      </c>
      <c r="J23" s="9">
        <f t="shared" si="1"/>
        <v>45</v>
      </c>
      <c r="K23" s="9">
        <f t="shared" si="2"/>
        <v>34</v>
      </c>
      <c r="L23" s="9">
        <f t="shared" si="3"/>
        <v>1</v>
      </c>
    </row>
    <row r="24" spans="2:12" x14ac:dyDescent="0.2">
      <c r="B24" s="32"/>
      <c r="C24" s="8" t="s">
        <v>11</v>
      </c>
      <c r="D24" s="8">
        <v>23</v>
      </c>
      <c r="E24">
        <v>886566</v>
      </c>
      <c r="F24">
        <v>1206041.2</v>
      </c>
      <c r="G24">
        <v>18712.8</v>
      </c>
      <c r="I24" s="8">
        <v>23</v>
      </c>
      <c r="J24" s="9">
        <f t="shared" si="1"/>
        <v>31</v>
      </c>
      <c r="K24" s="9">
        <f t="shared" si="2"/>
        <v>42</v>
      </c>
      <c r="L24" s="9">
        <f t="shared" si="3"/>
        <v>1</v>
      </c>
    </row>
    <row r="25" spans="2:12" x14ac:dyDescent="0.2">
      <c r="B25" s="32"/>
      <c r="C25" s="8" t="s">
        <v>12</v>
      </c>
      <c r="D25" s="8">
        <v>24</v>
      </c>
      <c r="E25">
        <v>1469663.2000000002</v>
      </c>
      <c r="F25">
        <v>1160161.2</v>
      </c>
      <c r="G25">
        <v>10579</v>
      </c>
      <c r="I25" s="8">
        <v>24</v>
      </c>
      <c r="J25" s="9">
        <f t="shared" si="1"/>
        <v>51</v>
      </c>
      <c r="K25" s="9">
        <f t="shared" si="2"/>
        <v>41</v>
      </c>
      <c r="L25" s="9">
        <f t="shared" si="3"/>
        <v>1</v>
      </c>
    </row>
    <row r="26" spans="2:12" x14ac:dyDescent="0.2">
      <c r="B26" s="32">
        <v>2018</v>
      </c>
      <c r="C26" s="8" t="s">
        <v>1</v>
      </c>
      <c r="D26" s="8">
        <v>25</v>
      </c>
      <c r="E26">
        <v>1568928</v>
      </c>
      <c r="F26">
        <v>751709.2</v>
      </c>
      <c r="G26">
        <v>0</v>
      </c>
      <c r="I26" s="8">
        <v>25</v>
      </c>
      <c r="J26" s="9">
        <f t="shared" si="1"/>
        <v>55</v>
      </c>
      <c r="K26" s="9">
        <f t="shared" si="2"/>
        <v>26</v>
      </c>
      <c r="L26" s="9">
        <f t="shared" si="3"/>
        <v>0</v>
      </c>
    </row>
    <row r="27" spans="2:12" x14ac:dyDescent="0.2">
      <c r="B27" s="32"/>
      <c r="C27" s="8" t="s">
        <v>2</v>
      </c>
      <c r="D27" s="8">
        <v>26</v>
      </c>
      <c r="E27">
        <v>1759923.2</v>
      </c>
      <c r="F27">
        <v>683452</v>
      </c>
      <c r="G27">
        <v>960</v>
      </c>
      <c r="I27" s="8">
        <v>26</v>
      </c>
      <c r="J27" s="9">
        <f t="shared" si="1"/>
        <v>61</v>
      </c>
      <c r="K27" s="9">
        <f t="shared" si="2"/>
        <v>24</v>
      </c>
      <c r="L27" s="9">
        <f t="shared" si="3"/>
        <v>1</v>
      </c>
    </row>
    <row r="28" spans="2:12" x14ac:dyDescent="0.2">
      <c r="B28" s="32"/>
      <c r="C28" s="8" t="s">
        <v>3</v>
      </c>
      <c r="D28" s="8">
        <v>27</v>
      </c>
      <c r="E28">
        <v>1221502.2</v>
      </c>
      <c r="F28">
        <v>295983.2</v>
      </c>
      <c r="G28">
        <v>0</v>
      </c>
      <c r="I28" s="8">
        <v>27</v>
      </c>
      <c r="J28" s="9">
        <f t="shared" si="1"/>
        <v>43</v>
      </c>
      <c r="K28" s="9">
        <f t="shared" si="2"/>
        <v>11</v>
      </c>
      <c r="L28" s="9">
        <f t="shared" si="3"/>
        <v>0</v>
      </c>
    </row>
    <row r="29" spans="2:12" x14ac:dyDescent="0.2">
      <c r="B29" s="32"/>
      <c r="C29" s="8" t="s">
        <v>4</v>
      </c>
      <c r="D29" s="8">
        <v>28</v>
      </c>
      <c r="E29">
        <v>2523123.6</v>
      </c>
      <c r="F29">
        <v>339155</v>
      </c>
      <c r="G29">
        <v>21596</v>
      </c>
      <c r="I29" s="8">
        <v>28</v>
      </c>
      <c r="J29" s="9">
        <f t="shared" si="1"/>
        <v>88</v>
      </c>
      <c r="K29" s="9">
        <f t="shared" si="2"/>
        <v>12</v>
      </c>
      <c r="L29" s="9">
        <f t="shared" si="3"/>
        <v>1</v>
      </c>
    </row>
    <row r="30" spans="2:12" x14ac:dyDescent="0.2">
      <c r="B30" s="32"/>
      <c r="C30" s="8" t="s">
        <v>5</v>
      </c>
      <c r="D30" s="8">
        <v>29</v>
      </c>
      <c r="E30">
        <v>918055.2</v>
      </c>
      <c r="F30">
        <v>485794.4</v>
      </c>
      <c r="G30">
        <v>31.8</v>
      </c>
      <c r="I30" s="8">
        <v>29</v>
      </c>
      <c r="J30" s="9">
        <f t="shared" si="1"/>
        <v>32</v>
      </c>
      <c r="K30" s="9">
        <f t="shared" si="2"/>
        <v>17</v>
      </c>
      <c r="L30" s="9">
        <f t="shared" si="3"/>
        <v>1</v>
      </c>
    </row>
    <row r="31" spans="2:12" x14ac:dyDescent="0.2">
      <c r="B31" s="32"/>
      <c r="C31" s="8" t="s">
        <v>6</v>
      </c>
      <c r="D31" s="8">
        <v>30</v>
      </c>
      <c r="E31">
        <v>529890</v>
      </c>
      <c r="F31">
        <v>355892.2</v>
      </c>
      <c r="G31">
        <v>37431.199999999997</v>
      </c>
      <c r="I31" s="8">
        <v>30</v>
      </c>
      <c r="J31" s="9">
        <f t="shared" si="1"/>
        <v>19</v>
      </c>
      <c r="K31" s="9">
        <f t="shared" si="2"/>
        <v>13</v>
      </c>
      <c r="L31" s="9">
        <f t="shared" si="3"/>
        <v>2</v>
      </c>
    </row>
    <row r="32" spans="2:12" x14ac:dyDescent="0.2">
      <c r="B32" s="32"/>
      <c r="C32" s="8" t="s">
        <v>7</v>
      </c>
      <c r="D32" s="8">
        <v>31</v>
      </c>
      <c r="E32">
        <v>552928</v>
      </c>
      <c r="F32">
        <v>239089</v>
      </c>
      <c r="G32">
        <v>36436</v>
      </c>
      <c r="I32" s="8">
        <v>31</v>
      </c>
      <c r="J32" s="9">
        <f t="shared" si="1"/>
        <v>20</v>
      </c>
      <c r="K32" s="9">
        <f t="shared" si="2"/>
        <v>9</v>
      </c>
      <c r="L32" s="9">
        <f t="shared" si="3"/>
        <v>2</v>
      </c>
    </row>
    <row r="33" spans="2:12" x14ac:dyDescent="0.2">
      <c r="B33" s="32"/>
      <c r="C33" s="8" t="s">
        <v>8</v>
      </c>
      <c r="D33" s="8">
        <v>32</v>
      </c>
      <c r="E33">
        <v>934872</v>
      </c>
      <c r="F33">
        <v>212965</v>
      </c>
      <c r="G33">
        <v>55648</v>
      </c>
      <c r="I33" s="8">
        <v>32</v>
      </c>
      <c r="J33" s="9">
        <f t="shared" si="1"/>
        <v>33</v>
      </c>
      <c r="K33" s="9">
        <f t="shared" si="2"/>
        <v>8</v>
      </c>
      <c r="L33" s="9">
        <f t="shared" si="3"/>
        <v>2</v>
      </c>
    </row>
    <row r="34" spans="2:12" x14ac:dyDescent="0.2">
      <c r="B34" s="32"/>
      <c r="C34" s="8" t="s">
        <v>9</v>
      </c>
      <c r="D34" s="8">
        <v>33</v>
      </c>
      <c r="E34">
        <v>966410</v>
      </c>
      <c r="F34">
        <v>260886</v>
      </c>
      <c r="G34">
        <v>91872</v>
      </c>
      <c r="I34" s="8">
        <v>33</v>
      </c>
      <c r="J34" s="9">
        <f t="shared" si="1"/>
        <v>34</v>
      </c>
      <c r="K34" s="9">
        <f t="shared" si="2"/>
        <v>9</v>
      </c>
      <c r="L34" s="9">
        <f t="shared" si="3"/>
        <v>4</v>
      </c>
    </row>
    <row r="35" spans="2:12" x14ac:dyDescent="0.2">
      <c r="B35" s="32"/>
      <c r="C35" s="8" t="s">
        <v>10</v>
      </c>
      <c r="D35" s="8">
        <v>34</v>
      </c>
      <c r="E35">
        <v>967262</v>
      </c>
      <c r="F35">
        <v>1055997.2</v>
      </c>
      <c r="G35">
        <v>907.2</v>
      </c>
      <c r="I35" s="8">
        <v>34</v>
      </c>
      <c r="J35" s="9">
        <f t="shared" si="1"/>
        <v>34</v>
      </c>
      <c r="K35" s="9">
        <f t="shared" si="2"/>
        <v>37</v>
      </c>
      <c r="L35" s="9">
        <f t="shared" si="3"/>
        <v>1</v>
      </c>
    </row>
    <row r="36" spans="2:12" x14ac:dyDescent="0.2">
      <c r="B36" s="32"/>
      <c r="C36" s="8" t="s">
        <v>11</v>
      </c>
      <c r="D36" s="8">
        <v>35</v>
      </c>
      <c r="E36">
        <v>1050665</v>
      </c>
      <c r="F36">
        <v>814398</v>
      </c>
      <c r="G36">
        <v>79607.199999999997</v>
      </c>
      <c r="I36" s="8">
        <v>35</v>
      </c>
      <c r="J36" s="9">
        <f t="shared" si="1"/>
        <v>37</v>
      </c>
      <c r="K36" s="9">
        <f t="shared" si="2"/>
        <v>29</v>
      </c>
      <c r="L36" s="9">
        <f t="shared" si="3"/>
        <v>3</v>
      </c>
    </row>
    <row r="37" spans="2:12" x14ac:dyDescent="0.2">
      <c r="B37" s="32"/>
      <c r="C37" s="8" t="s">
        <v>12</v>
      </c>
      <c r="D37" s="8">
        <v>36</v>
      </c>
      <c r="E37">
        <v>998031.2</v>
      </c>
      <c r="F37">
        <v>685930.2</v>
      </c>
      <c r="G37">
        <v>21696</v>
      </c>
      <c r="I37" s="8">
        <v>36</v>
      </c>
      <c r="J37" s="9">
        <f t="shared" si="1"/>
        <v>35</v>
      </c>
      <c r="K37" s="9">
        <f t="shared" si="2"/>
        <v>24</v>
      </c>
      <c r="L37" s="9">
        <f t="shared" si="3"/>
        <v>1</v>
      </c>
    </row>
    <row r="38" spans="2:12" x14ac:dyDescent="0.2">
      <c r="B38" s="33">
        <v>2019</v>
      </c>
      <c r="C38" s="8" t="s">
        <v>1</v>
      </c>
      <c r="D38" s="8">
        <v>37</v>
      </c>
      <c r="E38">
        <v>1666471.2</v>
      </c>
      <c r="F38">
        <v>758062</v>
      </c>
      <c r="G38">
        <v>21716</v>
      </c>
      <c r="I38" s="8">
        <v>37</v>
      </c>
      <c r="J38" s="9">
        <f t="shared" si="1"/>
        <v>58</v>
      </c>
      <c r="K38" s="9">
        <f t="shared" si="2"/>
        <v>27</v>
      </c>
      <c r="L38" s="9">
        <f t="shared" si="3"/>
        <v>1</v>
      </c>
    </row>
    <row r="39" spans="2:12" x14ac:dyDescent="0.2">
      <c r="B39" s="34"/>
      <c r="C39" s="8" t="s">
        <v>2</v>
      </c>
      <c r="D39" s="8">
        <v>38</v>
      </c>
      <c r="E39">
        <v>2985085.95</v>
      </c>
      <c r="F39">
        <v>700738.62</v>
      </c>
      <c r="G39">
        <v>151900</v>
      </c>
      <c r="I39" s="8">
        <v>38</v>
      </c>
      <c r="J39" s="9">
        <f t="shared" si="1"/>
        <v>103</v>
      </c>
      <c r="K39" s="9">
        <f t="shared" si="2"/>
        <v>25</v>
      </c>
      <c r="L39" s="9">
        <f t="shared" si="3"/>
        <v>6</v>
      </c>
    </row>
    <row r="40" spans="2:12" x14ac:dyDescent="0.2">
      <c r="B40" s="34"/>
      <c r="C40" s="8" t="s">
        <v>3</v>
      </c>
      <c r="D40" s="8">
        <v>39</v>
      </c>
      <c r="E40">
        <v>2892378.8000000003</v>
      </c>
      <c r="F40">
        <v>562933.34</v>
      </c>
      <c r="G40">
        <v>21696</v>
      </c>
      <c r="I40" s="8">
        <v>39</v>
      </c>
      <c r="J40" s="9">
        <f t="shared" si="1"/>
        <v>100</v>
      </c>
      <c r="K40" s="9">
        <f t="shared" si="2"/>
        <v>20</v>
      </c>
      <c r="L40" s="9">
        <f t="shared" si="3"/>
        <v>1</v>
      </c>
    </row>
    <row r="41" spans="2:12" x14ac:dyDescent="0.2">
      <c r="B41" s="34"/>
      <c r="C41" s="8" t="s">
        <v>4</v>
      </c>
      <c r="D41" s="8">
        <v>40</v>
      </c>
      <c r="E41">
        <v>2814184</v>
      </c>
      <c r="F41">
        <v>455121</v>
      </c>
      <c r="G41">
        <v>0</v>
      </c>
      <c r="I41" s="8">
        <v>40</v>
      </c>
      <c r="J41" s="9">
        <f t="shared" si="1"/>
        <v>98</v>
      </c>
      <c r="K41" s="9">
        <f t="shared" si="2"/>
        <v>16</v>
      </c>
      <c r="L41" s="9">
        <f t="shared" si="3"/>
        <v>0</v>
      </c>
    </row>
    <row r="42" spans="2:12" x14ac:dyDescent="0.2">
      <c r="B42" s="34"/>
      <c r="C42" s="8" t="s">
        <v>5</v>
      </c>
      <c r="D42" s="8">
        <v>41</v>
      </c>
      <c r="E42">
        <v>1988856</v>
      </c>
      <c r="F42">
        <v>331740</v>
      </c>
      <c r="G42">
        <v>43392</v>
      </c>
      <c r="I42" s="8">
        <v>41</v>
      </c>
      <c r="J42" s="9">
        <f t="shared" si="1"/>
        <v>69</v>
      </c>
      <c r="K42" s="9">
        <f t="shared" si="2"/>
        <v>12</v>
      </c>
      <c r="L42" s="9">
        <f t="shared" si="3"/>
        <v>2</v>
      </c>
    </row>
    <row r="43" spans="2:12" x14ac:dyDescent="0.2">
      <c r="B43" s="34"/>
      <c r="C43" s="8" t="s">
        <v>6</v>
      </c>
      <c r="D43" s="8">
        <v>42</v>
      </c>
      <c r="E43">
        <v>1144084</v>
      </c>
      <c r="F43">
        <v>157320</v>
      </c>
      <c r="G43">
        <v>238656</v>
      </c>
      <c r="I43" s="8">
        <v>42</v>
      </c>
      <c r="J43" s="9">
        <f t="shared" si="1"/>
        <v>40</v>
      </c>
      <c r="K43" s="9">
        <f t="shared" si="2"/>
        <v>6</v>
      </c>
      <c r="L43" s="9">
        <f t="shared" si="3"/>
        <v>9</v>
      </c>
    </row>
    <row r="44" spans="2:12" x14ac:dyDescent="0.2">
      <c r="B44" s="34"/>
      <c r="C44" s="8" t="s">
        <v>7</v>
      </c>
      <c r="D44" s="8">
        <v>43</v>
      </c>
      <c r="E44">
        <v>676407</v>
      </c>
      <c r="F44">
        <v>571773.70000000007</v>
      </c>
      <c r="G44">
        <v>604531</v>
      </c>
      <c r="I44" s="8">
        <v>43</v>
      </c>
      <c r="J44" s="9">
        <f t="shared" si="1"/>
        <v>24</v>
      </c>
      <c r="K44" s="9">
        <f t="shared" si="2"/>
        <v>20</v>
      </c>
      <c r="L44" s="9">
        <f t="shared" si="3"/>
        <v>21</v>
      </c>
    </row>
    <row r="45" spans="2:12" x14ac:dyDescent="0.2">
      <c r="B45" s="34"/>
      <c r="C45" s="8" t="s">
        <v>8</v>
      </c>
      <c r="D45" s="8">
        <v>44</v>
      </c>
      <c r="E45">
        <v>1729382.2</v>
      </c>
      <c r="F45">
        <v>500361.4</v>
      </c>
      <c r="G45">
        <v>301248</v>
      </c>
      <c r="I45" s="8">
        <v>44</v>
      </c>
      <c r="J45" s="9">
        <f t="shared" si="1"/>
        <v>60</v>
      </c>
      <c r="K45" s="9">
        <f t="shared" si="2"/>
        <v>18</v>
      </c>
      <c r="L45" s="9">
        <f t="shared" si="3"/>
        <v>11</v>
      </c>
    </row>
    <row r="46" spans="2:12" x14ac:dyDescent="0.2">
      <c r="B46" s="34"/>
      <c r="C46" s="8" t="s">
        <v>9</v>
      </c>
      <c r="D46" s="8">
        <v>45</v>
      </c>
      <c r="E46">
        <v>877116</v>
      </c>
      <c r="F46">
        <v>301350</v>
      </c>
      <c r="G46">
        <v>21504</v>
      </c>
      <c r="I46" s="8">
        <v>45</v>
      </c>
      <c r="J46" s="9">
        <f t="shared" si="1"/>
        <v>31</v>
      </c>
      <c r="K46" s="9">
        <f t="shared" si="2"/>
        <v>11</v>
      </c>
      <c r="L46" s="9">
        <f t="shared" si="3"/>
        <v>1</v>
      </c>
    </row>
    <row r="47" spans="2:12" x14ac:dyDescent="0.2">
      <c r="B47" s="34"/>
      <c r="C47" s="8" t="s">
        <v>10</v>
      </c>
      <c r="D47" s="8">
        <v>46</v>
      </c>
      <c r="E47">
        <v>1389449.2</v>
      </c>
      <c r="F47">
        <v>699805.53</v>
      </c>
      <c r="G47">
        <v>0</v>
      </c>
      <c r="I47" s="8">
        <v>46</v>
      </c>
      <c r="J47" s="9">
        <f t="shared" si="1"/>
        <v>48</v>
      </c>
      <c r="K47" s="9">
        <f t="shared" si="2"/>
        <v>25</v>
      </c>
      <c r="L47" s="9">
        <f t="shared" si="3"/>
        <v>0</v>
      </c>
    </row>
    <row r="48" spans="2:12" x14ac:dyDescent="0.2">
      <c r="B48" s="34"/>
      <c r="C48" s="8" t="s">
        <v>11</v>
      </c>
      <c r="D48" s="8">
        <v>47</v>
      </c>
      <c r="E48">
        <v>1283897.6000000001</v>
      </c>
      <c r="F48">
        <v>544212.9</v>
      </c>
      <c r="G48">
        <v>0</v>
      </c>
      <c r="I48" s="8">
        <v>47</v>
      </c>
      <c r="J48" s="9">
        <f t="shared" si="1"/>
        <v>45</v>
      </c>
      <c r="K48" s="9">
        <f t="shared" si="2"/>
        <v>19</v>
      </c>
      <c r="L48" s="9">
        <f t="shared" si="3"/>
        <v>0</v>
      </c>
    </row>
    <row r="49" spans="2:12" x14ac:dyDescent="0.2">
      <c r="B49" s="35"/>
      <c r="C49" s="8" t="s">
        <v>12</v>
      </c>
      <c r="D49" s="8">
        <v>48</v>
      </c>
      <c r="E49">
        <v>1951634</v>
      </c>
      <c r="F49">
        <v>631831</v>
      </c>
      <c r="G49">
        <v>21.6</v>
      </c>
      <c r="I49" s="8">
        <v>48</v>
      </c>
      <c r="J49" s="9">
        <f t="shared" si="1"/>
        <v>68</v>
      </c>
      <c r="K49" s="9">
        <f t="shared" si="2"/>
        <v>22</v>
      </c>
      <c r="L49" s="9">
        <f t="shared" si="3"/>
        <v>1</v>
      </c>
    </row>
  </sheetData>
  <mergeCells count="4">
    <mergeCell ref="B2:B13"/>
    <mergeCell ref="B14:B25"/>
    <mergeCell ref="B26:B37"/>
    <mergeCell ref="B38:B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45C69-A285-43C6-82C1-D3E0D82C6C49}">
  <dimension ref="A1:M25"/>
  <sheetViews>
    <sheetView tabSelected="1" workbookViewId="0">
      <selection activeCell="P18" sqref="P18"/>
    </sheetView>
  </sheetViews>
  <sheetFormatPr baseColWidth="10" defaultRowHeight="15" x14ac:dyDescent="0.2"/>
  <cols>
    <col min="10" max="11" width="12.33203125" customWidth="1"/>
    <col min="12" max="12" width="10" customWidth="1"/>
    <col min="13" max="13" width="12.1640625" customWidth="1"/>
  </cols>
  <sheetData>
    <row r="1" spans="1:13" x14ac:dyDescent="0.2">
      <c r="A1" s="23" t="s">
        <v>44</v>
      </c>
      <c r="B1" s="23" t="s">
        <v>45</v>
      </c>
      <c r="C1" s="23" t="s">
        <v>46</v>
      </c>
      <c r="D1" s="23" t="s">
        <v>47</v>
      </c>
      <c r="E1" s="23" t="s">
        <v>48</v>
      </c>
    </row>
    <row r="2" spans="1:13" x14ac:dyDescent="0.2">
      <c r="A2" s="24" t="s">
        <v>49</v>
      </c>
      <c r="B2" s="24">
        <v>2020</v>
      </c>
      <c r="C2" s="9">
        <v>65.567599999999999</v>
      </c>
      <c r="D2" s="9">
        <v>22.044989999999999</v>
      </c>
      <c r="E2" s="9">
        <v>1.6447609999999999</v>
      </c>
      <c r="J2" s="36" t="s">
        <v>50</v>
      </c>
      <c r="K2" s="37"/>
      <c r="L2" s="37"/>
      <c r="M2" s="38"/>
    </row>
    <row r="3" spans="1:13" x14ac:dyDescent="0.2">
      <c r="A3" s="24" t="s">
        <v>51</v>
      </c>
      <c r="B3" s="24">
        <v>2020</v>
      </c>
      <c r="C3" s="9">
        <v>71.542429999999996</v>
      </c>
      <c r="D3" s="9">
        <v>20.726199999999999</v>
      </c>
      <c r="E3" s="9">
        <v>3.1795979999999999</v>
      </c>
      <c r="J3" s="23" t="s">
        <v>45</v>
      </c>
      <c r="K3" s="23" t="s">
        <v>46</v>
      </c>
      <c r="L3" s="23" t="s">
        <v>47</v>
      </c>
      <c r="M3" s="23" t="s">
        <v>48</v>
      </c>
    </row>
    <row r="4" spans="1:13" x14ac:dyDescent="0.2">
      <c r="A4" s="24" t="s">
        <v>52</v>
      </c>
      <c r="B4" s="24">
        <v>2020</v>
      </c>
      <c r="C4" s="9">
        <v>69.000140000000002</v>
      </c>
      <c r="D4" s="9">
        <v>18.563970000000001</v>
      </c>
      <c r="E4" s="9">
        <v>3.1795979999999999</v>
      </c>
      <c r="J4" s="24">
        <v>2020</v>
      </c>
      <c r="K4" s="9">
        <f>SUM(C2:C13)</f>
        <v>721.57132000000001</v>
      </c>
      <c r="L4" s="9">
        <f t="shared" ref="L4:M4" si="0">SUM(D2:D13)</f>
        <v>213.97529</v>
      </c>
      <c r="M4" s="9">
        <f t="shared" si="0"/>
        <v>36.620338999999994</v>
      </c>
    </row>
    <row r="5" spans="1:13" x14ac:dyDescent="0.2">
      <c r="A5" s="24" t="s">
        <v>53</v>
      </c>
      <c r="B5" s="24">
        <v>2020</v>
      </c>
      <c r="C5" s="9">
        <v>67.609700000000004</v>
      </c>
      <c r="D5" s="9">
        <v>16.91451</v>
      </c>
      <c r="E5" s="9">
        <v>3.1795979999999999</v>
      </c>
      <c r="J5" s="24">
        <v>2021</v>
      </c>
      <c r="K5" s="9">
        <f>SUM(C14:C25)</f>
        <v>701.39579000000015</v>
      </c>
      <c r="L5" s="9">
        <f t="shared" ref="L5:M5" si="1">SUM(D14:D25)</f>
        <v>208.5489</v>
      </c>
      <c r="M5" s="9">
        <f t="shared" si="1"/>
        <v>38.15517599999999</v>
      </c>
    </row>
    <row r="6" spans="1:13" x14ac:dyDescent="0.2">
      <c r="A6" s="24" t="s">
        <v>54</v>
      </c>
      <c r="B6" s="24">
        <v>2020</v>
      </c>
      <c r="C6" s="9">
        <v>60.861460000000001</v>
      </c>
      <c r="D6" s="9">
        <v>15.343909999999999</v>
      </c>
      <c r="E6" s="9">
        <v>3.1795979999999999</v>
      </c>
    </row>
    <row r="7" spans="1:13" x14ac:dyDescent="0.2">
      <c r="A7" s="24" t="s">
        <v>55</v>
      </c>
      <c r="B7" s="24">
        <v>2020</v>
      </c>
      <c r="C7" s="9">
        <v>54.352800000000002</v>
      </c>
      <c r="D7" s="9">
        <v>13.078889999999999</v>
      </c>
      <c r="E7" s="9">
        <v>3.1795979999999999</v>
      </c>
      <c r="J7" s="25"/>
      <c r="K7" s="39" t="s">
        <v>63</v>
      </c>
      <c r="L7" s="39"/>
      <c r="M7" s="25"/>
    </row>
    <row r="8" spans="1:13" x14ac:dyDescent="0.2">
      <c r="A8" s="24" t="s">
        <v>56</v>
      </c>
      <c r="B8" s="24">
        <v>2020</v>
      </c>
      <c r="C8" s="9">
        <v>50.773049999999998</v>
      </c>
      <c r="D8" s="9">
        <v>18.213349999999998</v>
      </c>
      <c r="E8" s="9">
        <v>3.1795979999999999</v>
      </c>
      <c r="J8" s="40" t="s">
        <v>62</v>
      </c>
      <c r="K8" s="40"/>
      <c r="L8" s="40"/>
      <c r="M8" s="40"/>
    </row>
    <row r="9" spans="1:13" x14ac:dyDescent="0.2">
      <c r="A9" s="24" t="s">
        <v>57</v>
      </c>
      <c r="B9" s="24">
        <v>2020</v>
      </c>
      <c r="C9" s="9">
        <v>58.485340000000001</v>
      </c>
      <c r="D9" s="9">
        <v>17.460100000000001</v>
      </c>
      <c r="E9" s="9">
        <v>3.1795979999999999</v>
      </c>
      <c r="J9" s="36" t="s">
        <v>50</v>
      </c>
      <c r="K9" s="37"/>
      <c r="L9" s="37"/>
      <c r="M9" s="38"/>
    </row>
    <row r="10" spans="1:13" x14ac:dyDescent="0.2">
      <c r="A10" s="24" t="s">
        <v>58</v>
      </c>
      <c r="B10" s="24">
        <v>2020</v>
      </c>
      <c r="C10" s="9">
        <v>52.190280000000001</v>
      </c>
      <c r="D10" s="9">
        <v>14.86998</v>
      </c>
      <c r="E10" s="9">
        <v>3.1795979999999999</v>
      </c>
      <c r="J10" s="23" t="s">
        <v>45</v>
      </c>
      <c r="K10" s="23" t="s">
        <v>46</v>
      </c>
      <c r="L10" s="23" t="s">
        <v>47</v>
      </c>
      <c r="M10" s="23" t="s">
        <v>48</v>
      </c>
    </row>
    <row r="11" spans="1:13" x14ac:dyDescent="0.2">
      <c r="A11" s="24" t="s">
        <v>59</v>
      </c>
      <c r="B11" s="24">
        <v>2020</v>
      </c>
      <c r="C11" s="9">
        <v>55.845779999999998</v>
      </c>
      <c r="D11" s="9">
        <v>20.028359999999999</v>
      </c>
      <c r="E11" s="9">
        <v>3.1795979999999999</v>
      </c>
      <c r="J11" s="24">
        <v>2020</v>
      </c>
      <c r="K11" s="9">
        <f t="shared" ref="K11:M12" si="2">ROUNDUP(K4,0)</f>
        <v>722</v>
      </c>
      <c r="L11" s="9">
        <f t="shared" si="2"/>
        <v>214</v>
      </c>
      <c r="M11" s="9">
        <f t="shared" si="2"/>
        <v>37</v>
      </c>
    </row>
    <row r="12" spans="1:13" x14ac:dyDescent="0.2">
      <c r="A12" s="24" t="s">
        <v>60</v>
      </c>
      <c r="B12" s="24">
        <v>2020</v>
      </c>
      <c r="C12" s="9">
        <v>55.189709999999998</v>
      </c>
      <c r="D12" s="9">
        <v>17.813030000000001</v>
      </c>
      <c r="E12" s="9">
        <v>3.1795979999999999</v>
      </c>
      <c r="J12" s="24">
        <v>2021</v>
      </c>
      <c r="K12" s="9">
        <f t="shared" si="2"/>
        <v>702</v>
      </c>
      <c r="L12" s="9">
        <f t="shared" si="2"/>
        <v>209</v>
      </c>
      <c r="M12" s="9">
        <f t="shared" si="2"/>
        <v>39</v>
      </c>
    </row>
    <row r="13" spans="1:13" x14ac:dyDescent="0.2">
      <c r="A13" s="24" t="s">
        <v>61</v>
      </c>
      <c r="B13" s="24">
        <v>2020</v>
      </c>
      <c r="C13" s="9">
        <v>60.153030000000001</v>
      </c>
      <c r="D13" s="9">
        <v>18.917999999999999</v>
      </c>
      <c r="E13" s="9">
        <v>3.1795979999999999</v>
      </c>
    </row>
    <row r="14" spans="1:13" x14ac:dyDescent="0.2">
      <c r="A14" s="24" t="s">
        <v>49</v>
      </c>
      <c r="B14" s="24">
        <v>2021</v>
      </c>
      <c r="C14" s="9">
        <v>59.625610000000002</v>
      </c>
      <c r="D14" s="9">
        <v>18.933820000000001</v>
      </c>
      <c r="E14" s="9">
        <v>3.1795979999999999</v>
      </c>
    </row>
    <row r="15" spans="1:13" x14ac:dyDescent="0.2">
      <c r="A15" s="24" t="s">
        <v>51</v>
      </c>
      <c r="B15" s="24">
        <v>2021</v>
      </c>
      <c r="C15" s="9">
        <v>60.914969999999997</v>
      </c>
      <c r="D15" s="9">
        <v>18.447040000000001</v>
      </c>
      <c r="E15" s="9">
        <v>3.1795979999999999</v>
      </c>
    </row>
    <row r="16" spans="1:13" x14ac:dyDescent="0.2">
      <c r="A16" s="24" t="s">
        <v>52</v>
      </c>
      <c r="B16" s="24">
        <v>2021</v>
      </c>
      <c r="C16" s="9">
        <v>60.365360000000003</v>
      </c>
      <c r="D16" s="9">
        <v>17.64939</v>
      </c>
      <c r="E16" s="9">
        <v>3.1795979999999999</v>
      </c>
    </row>
    <row r="17" spans="1:5" x14ac:dyDescent="0.2">
      <c r="A17" s="24" t="s">
        <v>53</v>
      </c>
      <c r="B17" s="24">
        <v>2021</v>
      </c>
      <c r="C17" s="9">
        <v>60.064790000000002</v>
      </c>
      <c r="D17" s="9">
        <v>17.040959999999998</v>
      </c>
      <c r="E17" s="9">
        <v>3.1795979999999999</v>
      </c>
    </row>
    <row r="18" spans="1:5" x14ac:dyDescent="0.2">
      <c r="A18" s="24" t="s">
        <v>54</v>
      </c>
      <c r="B18" s="24">
        <v>2021</v>
      </c>
      <c r="C18" s="9">
        <v>58.607199999999999</v>
      </c>
      <c r="D18" s="9">
        <v>16.461670000000002</v>
      </c>
      <c r="E18" s="9">
        <v>3.1795979999999999</v>
      </c>
    </row>
    <row r="19" spans="1:5" x14ac:dyDescent="0.2">
      <c r="A19" s="24" t="s">
        <v>55</v>
      </c>
      <c r="B19" s="24">
        <v>2021</v>
      </c>
      <c r="C19" s="9">
        <v>57.201430000000002</v>
      </c>
      <c r="D19" s="9">
        <v>15.62631</v>
      </c>
      <c r="E19" s="9">
        <v>3.1795979999999999</v>
      </c>
    </row>
    <row r="20" spans="1:5" x14ac:dyDescent="0.2">
      <c r="A20" s="24" t="s">
        <v>56</v>
      </c>
      <c r="B20" s="24">
        <v>2021</v>
      </c>
      <c r="C20" s="9">
        <v>56.428249999999998</v>
      </c>
      <c r="D20" s="9">
        <v>17.519839999999999</v>
      </c>
      <c r="E20" s="9">
        <v>3.1795979999999999</v>
      </c>
    </row>
    <row r="21" spans="1:5" x14ac:dyDescent="0.2">
      <c r="A21" s="24" t="s">
        <v>57</v>
      </c>
      <c r="B21" s="24">
        <v>2021</v>
      </c>
      <c r="C21" s="9">
        <v>58.093899999999998</v>
      </c>
      <c r="D21" s="9">
        <v>17.24203</v>
      </c>
      <c r="E21" s="9">
        <v>3.1795979999999999</v>
      </c>
    </row>
    <row r="22" spans="1:5" x14ac:dyDescent="0.2">
      <c r="A22" s="24" t="s">
        <v>58</v>
      </c>
      <c r="B22" s="24">
        <v>2021</v>
      </c>
      <c r="C22" s="9">
        <v>56.734310000000001</v>
      </c>
      <c r="D22" s="9">
        <v>16.286809999999999</v>
      </c>
      <c r="E22" s="9">
        <v>3.1795979999999999</v>
      </c>
    </row>
    <row r="23" spans="1:5" x14ac:dyDescent="0.2">
      <c r="A23" s="24" t="s">
        <v>59</v>
      </c>
      <c r="B23" s="24">
        <v>2021</v>
      </c>
      <c r="C23" s="9">
        <v>57.523800000000001</v>
      </c>
      <c r="D23" s="9">
        <v>18.189170000000001</v>
      </c>
      <c r="E23" s="9">
        <v>3.1795979999999999</v>
      </c>
    </row>
    <row r="24" spans="1:5" x14ac:dyDescent="0.2">
      <c r="A24" s="24" t="s">
        <v>60</v>
      </c>
      <c r="B24" s="24">
        <v>2021</v>
      </c>
      <c r="C24" s="9">
        <v>57.382109999999997</v>
      </c>
      <c r="D24" s="9">
        <v>17.37218</v>
      </c>
      <c r="E24" s="9">
        <v>3.1795979999999999</v>
      </c>
    </row>
    <row r="25" spans="1:5" x14ac:dyDescent="0.2">
      <c r="A25" s="24" t="s">
        <v>61</v>
      </c>
      <c r="B25" s="24">
        <v>2021</v>
      </c>
      <c r="C25" s="9">
        <v>58.454059999999998</v>
      </c>
      <c r="D25" s="9">
        <v>17.779679999999999</v>
      </c>
      <c r="E25" s="9">
        <v>3.1795979999999999</v>
      </c>
    </row>
  </sheetData>
  <mergeCells count="4">
    <mergeCell ref="J2:M2"/>
    <mergeCell ref="J9:M9"/>
    <mergeCell ref="K7:L7"/>
    <mergeCell ref="J8:M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AE3EA-A132-478E-87DE-844A0000CB56}">
  <sheetPr>
    <tabColor rgb="FF92D050"/>
  </sheetPr>
  <dimension ref="A1:Y56"/>
  <sheetViews>
    <sheetView topLeftCell="S5" zoomScaleNormal="100" workbookViewId="0">
      <selection activeCell="B5" sqref="B5:C7"/>
    </sheetView>
  </sheetViews>
  <sheetFormatPr baseColWidth="10" defaultRowHeight="15" x14ac:dyDescent="0.2"/>
  <cols>
    <col min="2" max="3" width="11.83203125" bestFit="1" customWidth="1"/>
    <col min="4" max="4" width="15.33203125" bestFit="1" customWidth="1"/>
    <col min="9" max="9" width="15.33203125" bestFit="1" customWidth="1"/>
    <col min="10" max="17" width="15.33203125" customWidth="1"/>
    <col min="19" max="19" width="13.6640625" bestFit="1" customWidth="1"/>
    <col min="21" max="21" width="17.5" bestFit="1" customWidth="1"/>
    <col min="22" max="22" width="19.5" bestFit="1" customWidth="1"/>
    <col min="23" max="23" width="12.6640625" bestFit="1" customWidth="1"/>
    <col min="24" max="24" width="16.33203125" bestFit="1" customWidth="1"/>
    <col min="25" max="25" width="16.5" bestFit="1" customWidth="1"/>
    <col min="26" max="60" width="9.1640625" bestFit="1" customWidth="1"/>
    <col min="61" max="66" width="10.1640625" bestFit="1" customWidth="1"/>
    <col min="67" max="67" width="12.5" bestFit="1" customWidth="1"/>
  </cols>
  <sheetData>
    <row r="1" spans="1:25" x14ac:dyDescent="0.2">
      <c r="A1" s="41">
        <v>2019</v>
      </c>
      <c r="B1" s="41"/>
      <c r="C1" s="41"/>
      <c r="D1" s="41"/>
      <c r="F1" s="41">
        <v>2018</v>
      </c>
      <c r="G1" s="41"/>
      <c r="H1" s="41"/>
      <c r="I1" s="41"/>
      <c r="J1" s="2"/>
      <c r="K1" s="41">
        <v>2017</v>
      </c>
      <c r="L1" s="41"/>
      <c r="M1" s="41"/>
      <c r="N1" s="41"/>
      <c r="P1" s="41">
        <v>2016</v>
      </c>
      <c r="Q1" s="41"/>
      <c r="R1" s="41"/>
      <c r="S1" s="41"/>
      <c r="T1" s="19"/>
    </row>
    <row r="2" spans="1:25" x14ac:dyDescent="0.2">
      <c r="A2" t="s">
        <v>26</v>
      </c>
      <c r="B2" t="s">
        <v>17</v>
      </c>
      <c r="C2" t="s">
        <v>18</v>
      </c>
      <c r="D2" t="s">
        <v>19</v>
      </c>
      <c r="F2" t="s">
        <v>26</v>
      </c>
      <c r="G2" t="s">
        <v>17</v>
      </c>
      <c r="H2" t="s">
        <v>18</v>
      </c>
      <c r="I2" t="s">
        <v>19</v>
      </c>
      <c r="K2" t="s">
        <v>26</v>
      </c>
      <c r="L2" t="s">
        <v>17</v>
      </c>
      <c r="M2" t="s">
        <v>18</v>
      </c>
      <c r="N2" t="s">
        <v>19</v>
      </c>
      <c r="P2" t="s">
        <v>26</v>
      </c>
      <c r="Q2" t="s">
        <v>17</v>
      </c>
      <c r="R2" t="s">
        <v>18</v>
      </c>
      <c r="S2" t="s">
        <v>19</v>
      </c>
    </row>
    <row r="3" spans="1:25" x14ac:dyDescent="0.2">
      <c r="A3" t="s">
        <v>25</v>
      </c>
      <c r="B3" s="5">
        <v>4</v>
      </c>
      <c r="C3" s="5">
        <v>3.44</v>
      </c>
      <c r="D3" s="5">
        <v>10837.99</v>
      </c>
      <c r="F3" t="s">
        <v>25</v>
      </c>
      <c r="G3" s="5">
        <v>2029.6</v>
      </c>
      <c r="H3" s="5">
        <v>3628.8</v>
      </c>
      <c r="I3" s="5">
        <v>10372924.800000001</v>
      </c>
      <c r="J3" s="5"/>
      <c r="K3" t="s">
        <v>25</v>
      </c>
      <c r="L3" s="5">
        <v>21009.599999999999</v>
      </c>
      <c r="M3" s="5">
        <v>35001.279999999999</v>
      </c>
      <c r="N3" s="5">
        <v>102559700.59999999</v>
      </c>
      <c r="O3" s="5"/>
      <c r="P3" t="s">
        <v>25</v>
      </c>
      <c r="Q3" s="5">
        <v>20160</v>
      </c>
      <c r="R3" s="5">
        <v>30441.26</v>
      </c>
      <c r="S3" s="5">
        <v>100545046.5</v>
      </c>
    </row>
    <row r="4" spans="1:25" x14ac:dyDescent="0.2">
      <c r="A4" t="s">
        <v>23</v>
      </c>
      <c r="B4" s="5">
        <v>20</v>
      </c>
      <c r="C4" s="5">
        <v>20</v>
      </c>
      <c r="D4" s="5">
        <v>62411.199999999997</v>
      </c>
      <c r="F4" t="s">
        <v>25</v>
      </c>
      <c r="G4" s="5">
        <v>2461.6</v>
      </c>
      <c r="H4" s="5">
        <v>4006.8</v>
      </c>
      <c r="I4" s="5">
        <v>11602450.689999999</v>
      </c>
      <c r="J4" s="5"/>
      <c r="K4" t="s">
        <v>25</v>
      </c>
      <c r="L4" s="5">
        <v>63360</v>
      </c>
      <c r="M4" s="5">
        <v>87257.09</v>
      </c>
      <c r="N4" s="5">
        <v>261833222.5</v>
      </c>
      <c r="O4" s="5"/>
      <c r="P4" t="s">
        <v>25</v>
      </c>
      <c r="Q4" s="5">
        <v>60918</v>
      </c>
      <c r="R4" s="5">
        <v>125586.4</v>
      </c>
      <c r="S4" s="5">
        <v>412141912.30000001</v>
      </c>
      <c r="U4" s="5">
        <v>2019</v>
      </c>
    </row>
    <row r="5" spans="1:25" x14ac:dyDescent="0.2">
      <c r="A5" t="s">
        <v>21</v>
      </c>
      <c r="B5" s="5">
        <v>45120</v>
      </c>
      <c r="C5" s="5">
        <v>85267.31</v>
      </c>
      <c r="D5" s="5">
        <v>267448591.90000001</v>
      </c>
      <c r="F5" t="s">
        <v>25</v>
      </c>
      <c r="G5" s="5">
        <v>22080</v>
      </c>
      <c r="H5" s="5">
        <v>83979.9</v>
      </c>
      <c r="I5" s="5">
        <v>236867827.30000001</v>
      </c>
      <c r="J5" s="5"/>
      <c r="K5" t="s">
        <v>25</v>
      </c>
      <c r="L5" s="5">
        <v>106700</v>
      </c>
      <c r="M5" s="5">
        <v>133951.91</v>
      </c>
      <c r="N5" s="5">
        <v>401950835.80000001</v>
      </c>
      <c r="O5" s="5"/>
      <c r="P5" t="s">
        <v>25</v>
      </c>
      <c r="Q5" s="5">
        <v>62164</v>
      </c>
      <c r="R5" s="5">
        <v>132969.47</v>
      </c>
      <c r="S5" s="5">
        <v>430216071.69999999</v>
      </c>
      <c r="U5" s="3" t="s">
        <v>32</v>
      </c>
      <c r="V5" t="s">
        <v>33</v>
      </c>
      <c r="W5" t="s">
        <v>34</v>
      </c>
      <c r="X5" t="s">
        <v>35</v>
      </c>
      <c r="Y5" t="s">
        <v>36</v>
      </c>
    </row>
    <row r="6" spans="1:25" x14ac:dyDescent="0.2">
      <c r="A6" t="s">
        <v>21</v>
      </c>
      <c r="B6" s="5">
        <v>45120</v>
      </c>
      <c r="C6" s="5">
        <v>86647.94</v>
      </c>
      <c r="D6" s="5">
        <v>272382839.30000001</v>
      </c>
      <c r="F6" t="s">
        <v>21</v>
      </c>
      <c r="G6" s="5">
        <v>86144</v>
      </c>
      <c r="H6" s="5">
        <v>186552.05</v>
      </c>
      <c r="I6" s="5">
        <v>532766537.5</v>
      </c>
      <c r="J6" s="5"/>
      <c r="K6" t="s">
        <v>25</v>
      </c>
      <c r="L6" s="5">
        <v>42240</v>
      </c>
      <c r="M6" s="5">
        <v>58200.82</v>
      </c>
      <c r="N6" s="5">
        <v>170539460.80000001</v>
      </c>
      <c r="O6" s="5"/>
      <c r="P6" t="s">
        <v>25</v>
      </c>
      <c r="Q6" s="5">
        <v>84398</v>
      </c>
      <c r="R6" s="5">
        <v>170578.36</v>
      </c>
      <c r="S6" s="5">
        <v>556351339.60000002</v>
      </c>
      <c r="U6" s="4" t="s">
        <v>25</v>
      </c>
      <c r="V6" s="6">
        <v>21</v>
      </c>
      <c r="W6" s="5">
        <v>758062</v>
      </c>
      <c r="X6" s="5">
        <v>1449234.8399999999</v>
      </c>
      <c r="Y6" s="5">
        <v>4618401732.6499996</v>
      </c>
    </row>
    <row r="7" spans="1:25" x14ac:dyDescent="0.2">
      <c r="A7" t="s">
        <v>21</v>
      </c>
      <c r="B7" s="5">
        <v>67488</v>
      </c>
      <c r="C7" s="5">
        <v>132721</v>
      </c>
      <c r="D7" s="5">
        <v>415389677.69999999</v>
      </c>
      <c r="F7" t="s">
        <v>21</v>
      </c>
      <c r="G7" s="5">
        <v>68928</v>
      </c>
      <c r="H7" s="5">
        <v>122699.5</v>
      </c>
      <c r="I7" s="5">
        <v>349878062.69999999</v>
      </c>
      <c r="J7" s="5"/>
      <c r="K7" t="s">
        <v>21</v>
      </c>
      <c r="L7" s="5">
        <v>64512</v>
      </c>
      <c r="M7" s="5">
        <v>129016.84</v>
      </c>
      <c r="N7" s="5">
        <v>377800751</v>
      </c>
      <c r="O7" s="5"/>
      <c r="P7" t="s">
        <v>21</v>
      </c>
      <c r="Q7" s="5">
        <v>20256</v>
      </c>
      <c r="R7" s="5">
        <v>33970.230000000003</v>
      </c>
      <c r="S7" s="5">
        <v>114676702.40000001</v>
      </c>
      <c r="U7" s="4" t="s">
        <v>21</v>
      </c>
      <c r="V7" s="6">
        <v>29</v>
      </c>
      <c r="W7" s="5">
        <v>1666471.2</v>
      </c>
      <c r="X7" s="5">
        <v>3319480.16</v>
      </c>
      <c r="Y7" s="5">
        <v>10499600546</v>
      </c>
    </row>
    <row r="8" spans="1:25" x14ac:dyDescent="0.2">
      <c r="A8" t="s">
        <v>21</v>
      </c>
      <c r="B8" s="5">
        <v>22848</v>
      </c>
      <c r="C8" s="5">
        <v>38360.22</v>
      </c>
      <c r="D8" s="5">
        <v>119993453.40000001</v>
      </c>
      <c r="F8" t="s">
        <v>21</v>
      </c>
      <c r="G8" s="5">
        <v>64064</v>
      </c>
      <c r="H8" s="5">
        <v>153813.98000000001</v>
      </c>
      <c r="I8" s="5">
        <v>431466671.60000002</v>
      </c>
      <c r="J8" s="5"/>
      <c r="K8" t="s">
        <v>21</v>
      </c>
      <c r="L8" s="5">
        <v>21632</v>
      </c>
      <c r="M8" s="5">
        <v>36626.129999999997</v>
      </c>
      <c r="N8" s="5">
        <v>106912039.7</v>
      </c>
      <c r="O8" s="5"/>
      <c r="P8" t="s">
        <v>21</v>
      </c>
      <c r="Q8" s="5">
        <v>20256</v>
      </c>
      <c r="R8" s="5">
        <v>46786</v>
      </c>
      <c r="S8" s="5">
        <v>151373763.69999999</v>
      </c>
      <c r="U8" s="4" t="s">
        <v>23</v>
      </c>
      <c r="V8" s="6">
        <v>2</v>
      </c>
      <c r="W8" s="5">
        <v>21716</v>
      </c>
      <c r="X8" s="5">
        <v>42260</v>
      </c>
      <c r="Y8" s="5">
        <v>131874865.60000001</v>
      </c>
    </row>
    <row r="9" spans="1:25" x14ac:dyDescent="0.2">
      <c r="A9" t="s">
        <v>21</v>
      </c>
      <c r="B9" s="5">
        <v>187584</v>
      </c>
      <c r="C9" s="5">
        <v>387991.02</v>
      </c>
      <c r="D9" s="5">
        <v>1235110071</v>
      </c>
      <c r="F9" t="s">
        <v>21</v>
      </c>
      <c r="G9" s="5">
        <v>22800</v>
      </c>
      <c r="H9" s="5">
        <v>42805.07</v>
      </c>
      <c r="I9" s="5">
        <v>122245287.2</v>
      </c>
      <c r="J9" s="5"/>
      <c r="K9" t="s">
        <v>21</v>
      </c>
      <c r="L9" s="5">
        <v>21120</v>
      </c>
      <c r="M9" s="5">
        <v>40656</v>
      </c>
      <c r="N9" s="5">
        <v>121996865.8</v>
      </c>
      <c r="O9" s="5"/>
      <c r="P9" t="s">
        <v>21</v>
      </c>
      <c r="Q9" s="5">
        <v>83136</v>
      </c>
      <c r="R9" s="5">
        <v>156502.53</v>
      </c>
      <c r="S9" s="5">
        <v>517670801.89999998</v>
      </c>
      <c r="U9" s="4" t="s">
        <v>31</v>
      </c>
      <c r="V9" s="6">
        <v>52</v>
      </c>
      <c r="W9" s="6">
        <v>2446249.2000000002</v>
      </c>
      <c r="X9" s="6">
        <v>4810974.9999999991</v>
      </c>
      <c r="Y9" s="6">
        <v>15249877144.249998</v>
      </c>
    </row>
    <row r="10" spans="1:25" x14ac:dyDescent="0.2">
      <c r="A10" t="s">
        <v>21</v>
      </c>
      <c r="B10" s="5">
        <v>22960</v>
      </c>
      <c r="C10" s="5">
        <v>46608.31</v>
      </c>
      <c r="D10" s="5">
        <v>147648600.90000001</v>
      </c>
      <c r="F10" t="s">
        <v>21</v>
      </c>
      <c r="G10" s="5">
        <v>128640</v>
      </c>
      <c r="H10" s="5">
        <v>304835.64</v>
      </c>
      <c r="I10" s="5">
        <v>855100550.5</v>
      </c>
      <c r="J10" s="5"/>
      <c r="K10" t="s">
        <v>25</v>
      </c>
      <c r="L10" s="5">
        <v>20472</v>
      </c>
      <c r="M10" s="5">
        <v>34251.410000000003</v>
      </c>
      <c r="N10" s="5">
        <v>101567761.2</v>
      </c>
      <c r="O10" s="5"/>
      <c r="P10" t="s">
        <v>21</v>
      </c>
      <c r="Q10" s="5">
        <v>20160</v>
      </c>
      <c r="R10" s="5">
        <v>46924.21</v>
      </c>
      <c r="S10" s="5">
        <v>157777025.19999999</v>
      </c>
    </row>
    <row r="11" spans="1:25" x14ac:dyDescent="0.2">
      <c r="A11" t="s">
        <v>25</v>
      </c>
      <c r="B11" s="5">
        <v>23616</v>
      </c>
      <c r="C11" s="5">
        <v>48046.73</v>
      </c>
      <c r="D11" s="5">
        <v>156152353</v>
      </c>
      <c r="F11" t="s">
        <v>21</v>
      </c>
      <c r="G11" s="5">
        <v>179440</v>
      </c>
      <c r="H11" s="5">
        <v>407582.99</v>
      </c>
      <c r="I11" s="5">
        <v>1154893857</v>
      </c>
      <c r="J11" s="5"/>
      <c r="K11" t="s">
        <v>25</v>
      </c>
      <c r="L11" s="5">
        <v>21984</v>
      </c>
      <c r="M11" s="5">
        <v>45091.93</v>
      </c>
      <c r="N11" s="5">
        <v>131623794.59999999</v>
      </c>
      <c r="P11" t="s">
        <v>21</v>
      </c>
      <c r="Q11" s="5">
        <v>20228</v>
      </c>
      <c r="R11" s="5">
        <v>47289.86</v>
      </c>
      <c r="S11" s="5">
        <v>153003977.5</v>
      </c>
    </row>
    <row r="12" spans="1:25" x14ac:dyDescent="0.2">
      <c r="A12" t="s">
        <v>25</v>
      </c>
      <c r="B12" s="5">
        <v>24000</v>
      </c>
      <c r="C12" s="5">
        <v>52372.17</v>
      </c>
      <c r="D12" s="5">
        <v>170210076.19999999</v>
      </c>
      <c r="F12" t="s">
        <v>21</v>
      </c>
      <c r="G12" s="5">
        <v>22176</v>
      </c>
      <c r="H12" s="5">
        <v>83432.210000000006</v>
      </c>
      <c r="I12" s="5">
        <v>235323051.30000001</v>
      </c>
      <c r="J12" s="5"/>
      <c r="K12" t="s">
        <v>25</v>
      </c>
      <c r="L12" s="5">
        <v>21696</v>
      </c>
      <c r="M12" s="5">
        <v>48212.72</v>
      </c>
      <c r="N12" s="5">
        <v>141144184.19999999</v>
      </c>
      <c r="O12" s="5"/>
      <c r="P12" t="s">
        <v>25</v>
      </c>
      <c r="Q12" s="5">
        <v>63462</v>
      </c>
      <c r="R12" s="5">
        <v>75617.399999999994</v>
      </c>
      <c r="S12" s="5">
        <v>252369500.19999999</v>
      </c>
      <c r="U12" s="5">
        <v>2018</v>
      </c>
    </row>
    <row r="13" spans="1:25" x14ac:dyDescent="0.2">
      <c r="A13" t="s">
        <v>25</v>
      </c>
      <c r="B13" s="5">
        <v>42112</v>
      </c>
      <c r="C13" s="5">
        <v>75935.03</v>
      </c>
      <c r="D13" s="5">
        <v>242379519.40000001</v>
      </c>
      <c r="F13" t="s">
        <v>21</v>
      </c>
      <c r="G13" s="5">
        <v>22416</v>
      </c>
      <c r="H13" s="5">
        <v>47244.9</v>
      </c>
      <c r="I13" s="5">
        <v>140978781.59999999</v>
      </c>
      <c r="J13" s="5"/>
      <c r="K13" t="s">
        <v>25</v>
      </c>
      <c r="L13" s="5">
        <v>20752</v>
      </c>
      <c r="M13" s="5">
        <v>19928</v>
      </c>
      <c r="N13" s="5">
        <v>59798148.880000003</v>
      </c>
      <c r="O13" s="5"/>
      <c r="P13" t="s">
        <v>25</v>
      </c>
      <c r="Q13" s="5">
        <v>65160</v>
      </c>
      <c r="R13" s="5">
        <v>81768.479999999996</v>
      </c>
      <c r="S13" s="5">
        <v>274936701.80000001</v>
      </c>
      <c r="U13" s="3" t="s">
        <v>32</v>
      </c>
      <c r="V13" t="s">
        <v>33</v>
      </c>
      <c r="W13" t="s">
        <v>34</v>
      </c>
      <c r="X13" t="s">
        <v>35</v>
      </c>
      <c r="Y13" t="s">
        <v>36</v>
      </c>
    </row>
    <row r="14" spans="1:25" x14ac:dyDescent="0.2">
      <c r="A14" t="s">
        <v>25</v>
      </c>
      <c r="B14" s="5">
        <v>42900</v>
      </c>
      <c r="C14" s="5">
        <v>73560</v>
      </c>
      <c r="D14" s="5">
        <v>239051610</v>
      </c>
      <c r="F14" t="s">
        <v>25</v>
      </c>
      <c r="G14" s="5">
        <v>65736</v>
      </c>
      <c r="H14" s="5">
        <v>117604.55</v>
      </c>
      <c r="I14" s="5">
        <v>335378775.5</v>
      </c>
      <c r="J14" s="5"/>
      <c r="K14" t="s">
        <v>25</v>
      </c>
      <c r="L14" s="5">
        <v>20224</v>
      </c>
      <c r="M14" s="5">
        <v>20456</v>
      </c>
      <c r="N14" s="5">
        <v>60057997.759999998</v>
      </c>
      <c r="O14" s="5"/>
      <c r="P14" t="s">
        <v>25</v>
      </c>
      <c r="Q14" s="5">
        <v>43560</v>
      </c>
      <c r="R14" s="5">
        <v>58400.4</v>
      </c>
      <c r="S14" s="5">
        <v>196364336.90000001</v>
      </c>
      <c r="U14" s="4" t="s">
        <v>25</v>
      </c>
      <c r="V14" s="6">
        <v>22</v>
      </c>
      <c r="W14" s="5">
        <v>751709.2</v>
      </c>
      <c r="X14" s="5">
        <v>1565354.1399999997</v>
      </c>
      <c r="Y14" s="5">
        <v>4504860465.8399992</v>
      </c>
    </row>
    <row r="15" spans="1:25" x14ac:dyDescent="0.2">
      <c r="A15" t="s">
        <v>25</v>
      </c>
      <c r="B15" s="5">
        <v>22368</v>
      </c>
      <c r="C15" s="5">
        <v>43018.7</v>
      </c>
      <c r="D15" s="5">
        <v>135961461.69999999</v>
      </c>
      <c r="F15" t="s">
        <v>25</v>
      </c>
      <c r="G15" s="5">
        <v>21408</v>
      </c>
      <c r="H15" s="5">
        <v>46706.63</v>
      </c>
      <c r="I15" s="5">
        <v>131017701.90000001</v>
      </c>
      <c r="J15" s="5"/>
      <c r="K15" t="s">
        <v>21</v>
      </c>
      <c r="L15" s="5">
        <v>65419.199999999997</v>
      </c>
      <c r="M15" s="5">
        <v>88598.52</v>
      </c>
      <c r="N15" s="5">
        <v>261744907.5</v>
      </c>
      <c r="O15" s="5"/>
      <c r="P15" t="s">
        <v>25</v>
      </c>
      <c r="Q15" s="5">
        <v>20958</v>
      </c>
      <c r="R15" s="5">
        <v>29326.5</v>
      </c>
      <c r="S15" s="5">
        <v>98606837.069999993</v>
      </c>
      <c r="U15" s="4" t="s">
        <v>21</v>
      </c>
      <c r="V15" s="6">
        <v>32</v>
      </c>
      <c r="W15" s="5">
        <v>1568928</v>
      </c>
      <c r="X15" s="5">
        <v>3347486.81</v>
      </c>
      <c r="Y15" s="5">
        <v>9540440547.8899994</v>
      </c>
    </row>
    <row r="16" spans="1:25" x14ac:dyDescent="0.2">
      <c r="A16" t="s">
        <v>21</v>
      </c>
      <c r="B16" s="5">
        <v>20140</v>
      </c>
      <c r="C16" s="5">
        <v>35925.5</v>
      </c>
      <c r="D16" s="5">
        <v>116758234.3</v>
      </c>
      <c r="F16" t="s">
        <v>25</v>
      </c>
      <c r="G16" s="5">
        <v>21552</v>
      </c>
      <c r="H16" s="5">
        <v>47814.94</v>
      </c>
      <c r="I16" s="5">
        <v>136679006</v>
      </c>
      <c r="J16" s="5"/>
      <c r="K16" t="s">
        <v>21</v>
      </c>
      <c r="L16" s="5">
        <v>21302.400000000001</v>
      </c>
      <c r="M16" s="5">
        <v>20743.13</v>
      </c>
      <c r="N16" s="5">
        <v>60332015.890000001</v>
      </c>
      <c r="O16" s="5"/>
      <c r="P16" t="s">
        <v>25</v>
      </c>
      <c r="Q16" s="5">
        <v>21468</v>
      </c>
      <c r="R16" s="5">
        <v>27580.32</v>
      </c>
      <c r="S16" s="5">
        <v>92735516.359999999</v>
      </c>
      <c r="U16" s="4" t="s">
        <v>31</v>
      </c>
      <c r="V16" s="6">
        <v>54</v>
      </c>
      <c r="W16" s="6">
        <v>2320637.2000000002</v>
      </c>
      <c r="X16" s="6">
        <v>4912840.950000002</v>
      </c>
      <c r="Y16" s="6">
        <v>14045301013.730005</v>
      </c>
    </row>
    <row r="17" spans="1:25" x14ac:dyDescent="0.2">
      <c r="A17" t="s">
        <v>21</v>
      </c>
      <c r="B17" s="5">
        <v>22144</v>
      </c>
      <c r="C17" s="5">
        <v>44915.51</v>
      </c>
      <c r="D17" s="5">
        <v>142088419.30000001</v>
      </c>
      <c r="F17" t="s">
        <v>25</v>
      </c>
      <c r="G17" s="5">
        <v>22116</v>
      </c>
      <c r="H17" s="5">
        <v>40184.639999999999</v>
      </c>
      <c r="I17" s="5">
        <v>119910965.8</v>
      </c>
      <c r="J17" s="5"/>
      <c r="K17" t="s">
        <v>21</v>
      </c>
      <c r="L17" s="5">
        <v>109920</v>
      </c>
      <c r="M17" s="5">
        <v>186442.23999999999</v>
      </c>
      <c r="N17" s="5">
        <v>547676949.39999998</v>
      </c>
      <c r="O17" s="5"/>
      <c r="P17" t="s">
        <v>25</v>
      </c>
      <c r="Q17" s="5">
        <v>20928</v>
      </c>
      <c r="R17" s="5">
        <v>44185.32</v>
      </c>
      <c r="S17" s="5">
        <v>145543793</v>
      </c>
    </row>
    <row r="18" spans="1:25" x14ac:dyDescent="0.2">
      <c r="A18" t="s">
        <v>21</v>
      </c>
      <c r="B18" s="5">
        <v>24000</v>
      </c>
      <c r="C18" s="5">
        <v>46834.32</v>
      </c>
      <c r="D18" s="5">
        <v>146149305.59999999</v>
      </c>
      <c r="F18" t="s">
        <v>25</v>
      </c>
      <c r="G18" s="5">
        <v>42816</v>
      </c>
      <c r="H18" s="5">
        <v>56784</v>
      </c>
      <c r="I18" s="5">
        <v>159285934.09999999</v>
      </c>
      <c r="J18" s="5"/>
      <c r="K18" t="s">
        <v>21</v>
      </c>
      <c r="L18" s="5">
        <v>414372</v>
      </c>
      <c r="M18" s="5">
        <v>561647.66</v>
      </c>
      <c r="N18" s="5">
        <v>1662784397</v>
      </c>
      <c r="O18" s="5"/>
      <c r="P18" t="s">
        <v>25</v>
      </c>
      <c r="Q18" s="5">
        <v>41952</v>
      </c>
      <c r="R18" s="5">
        <v>89461.19</v>
      </c>
      <c r="S18" s="5">
        <v>290157760.19999999</v>
      </c>
      <c r="U18" s="5">
        <v>2017</v>
      </c>
    </row>
    <row r="19" spans="1:25" x14ac:dyDescent="0.2">
      <c r="A19" t="s">
        <v>25</v>
      </c>
      <c r="B19" s="5">
        <v>22166</v>
      </c>
      <c r="C19" s="5">
        <v>33814.28</v>
      </c>
      <c r="D19" s="5">
        <v>109598844.3</v>
      </c>
      <c r="F19" t="s">
        <v>25</v>
      </c>
      <c r="G19" s="5">
        <v>104352</v>
      </c>
      <c r="H19" s="5">
        <v>176069.7</v>
      </c>
      <c r="I19" s="5">
        <v>521304560.39999998</v>
      </c>
      <c r="J19" s="5"/>
      <c r="K19" t="s">
        <v>21</v>
      </c>
      <c r="L19" s="5">
        <v>66096</v>
      </c>
      <c r="M19" s="5">
        <v>110707.74</v>
      </c>
      <c r="N19" s="5">
        <v>323849719.69999999</v>
      </c>
      <c r="O19" s="5"/>
      <c r="P19" t="s">
        <v>25</v>
      </c>
      <c r="Q19" s="5">
        <v>15552</v>
      </c>
      <c r="R19" s="5">
        <v>19713.560000000001</v>
      </c>
      <c r="S19" s="5">
        <v>66191629</v>
      </c>
      <c r="U19" s="3" t="s">
        <v>32</v>
      </c>
      <c r="V19" t="s">
        <v>33</v>
      </c>
      <c r="W19" t="s">
        <v>34</v>
      </c>
      <c r="X19" t="s">
        <v>35</v>
      </c>
      <c r="Y19" t="s">
        <v>36</v>
      </c>
    </row>
    <row r="20" spans="1:25" x14ac:dyDescent="0.2">
      <c r="A20" t="s">
        <v>25</v>
      </c>
      <c r="B20" s="5">
        <v>85864</v>
      </c>
      <c r="C20" s="5">
        <v>129525.23</v>
      </c>
      <c r="D20" s="5">
        <v>419817175.5</v>
      </c>
      <c r="F20" t="s">
        <v>25</v>
      </c>
      <c r="G20" s="5">
        <v>22128</v>
      </c>
      <c r="H20" s="5">
        <v>34938</v>
      </c>
      <c r="I20" s="5">
        <v>99113865.299999997</v>
      </c>
      <c r="J20" s="5"/>
      <c r="K20" t="s">
        <v>21</v>
      </c>
      <c r="L20" s="5">
        <v>43814.400000000001</v>
      </c>
      <c r="M20" s="5">
        <v>49736.08</v>
      </c>
      <c r="N20" s="5">
        <v>145622766</v>
      </c>
      <c r="O20" s="5"/>
      <c r="P20" t="s">
        <v>25</v>
      </c>
      <c r="Q20" s="5">
        <v>21264</v>
      </c>
      <c r="R20" s="5">
        <v>39538</v>
      </c>
      <c r="S20" s="5">
        <v>132755556.5</v>
      </c>
      <c r="U20" s="4" t="s">
        <v>25</v>
      </c>
      <c r="V20" s="6">
        <v>9</v>
      </c>
      <c r="W20" s="5">
        <v>338437.6</v>
      </c>
      <c r="X20" s="5">
        <v>482351.16000000003</v>
      </c>
      <c r="Y20" s="5">
        <v>1431075106.3400002</v>
      </c>
    </row>
    <row r="21" spans="1:25" x14ac:dyDescent="0.2">
      <c r="A21" t="s">
        <v>25</v>
      </c>
      <c r="B21" s="5">
        <v>42240</v>
      </c>
      <c r="C21" s="5">
        <v>53905.53</v>
      </c>
      <c r="D21" s="5">
        <v>170765172.30000001</v>
      </c>
      <c r="F21" t="s">
        <v>25</v>
      </c>
      <c r="G21" s="5">
        <v>43956</v>
      </c>
      <c r="H21" s="5">
        <v>75082.539999999994</v>
      </c>
      <c r="I21" s="5">
        <v>214116633.40000001</v>
      </c>
      <c r="J21" s="5"/>
      <c r="K21" t="s">
        <v>21</v>
      </c>
      <c r="L21" s="5">
        <v>21302.400000000001</v>
      </c>
      <c r="M21" s="5">
        <v>41195.17</v>
      </c>
      <c r="N21" s="5">
        <v>123614758.59999999</v>
      </c>
      <c r="O21" s="5"/>
      <c r="P21" t="s">
        <v>21</v>
      </c>
      <c r="Q21" s="5">
        <v>62016</v>
      </c>
      <c r="R21" s="5">
        <v>113782.39999999999</v>
      </c>
      <c r="S21" s="5">
        <v>376040561.69999999</v>
      </c>
      <c r="U21" s="4" t="s">
        <v>21</v>
      </c>
      <c r="V21" s="6">
        <v>13</v>
      </c>
      <c r="W21" s="5">
        <v>890346.4</v>
      </c>
      <c r="X21" s="5">
        <v>1312901.8500000001</v>
      </c>
      <c r="Y21" s="5">
        <v>3872059117.0499997</v>
      </c>
    </row>
    <row r="22" spans="1:25" x14ac:dyDescent="0.2">
      <c r="A22" t="s">
        <v>25</v>
      </c>
      <c r="B22" s="5">
        <v>21120</v>
      </c>
      <c r="C22" s="5">
        <v>27105.74</v>
      </c>
      <c r="D22" s="5">
        <v>85867189.510000005</v>
      </c>
      <c r="F22" t="s">
        <v>21</v>
      </c>
      <c r="G22" s="5">
        <v>22231</v>
      </c>
      <c r="H22" s="5">
        <v>35133.47</v>
      </c>
      <c r="I22" s="5">
        <v>100191873.09999999</v>
      </c>
      <c r="J22" s="5"/>
      <c r="K22" t="s">
        <v>21</v>
      </c>
      <c r="L22" s="5">
        <v>8</v>
      </c>
      <c r="M22" s="5">
        <v>2</v>
      </c>
      <c r="N22" s="5">
        <v>5962.12</v>
      </c>
      <c r="O22" s="5"/>
      <c r="P22" t="s">
        <v>21</v>
      </c>
      <c r="Q22" s="5">
        <v>20256</v>
      </c>
      <c r="R22" s="5">
        <v>46024.57</v>
      </c>
      <c r="S22" s="5">
        <v>155369743.40000001</v>
      </c>
      <c r="U22" s="4" t="s">
        <v>31</v>
      </c>
      <c r="V22" s="6">
        <v>22</v>
      </c>
      <c r="W22" s="6">
        <v>1228783.9999999998</v>
      </c>
      <c r="X22" s="6">
        <v>1795253.0100000002</v>
      </c>
      <c r="Y22" s="6">
        <v>5303134223.3900003</v>
      </c>
    </row>
    <row r="23" spans="1:25" x14ac:dyDescent="0.2">
      <c r="A23" t="s">
        <v>21</v>
      </c>
      <c r="B23" s="5">
        <v>44928</v>
      </c>
      <c r="C23" s="5">
        <v>94516.07</v>
      </c>
      <c r="D23" s="5">
        <v>296514681.5</v>
      </c>
      <c r="F23" t="s">
        <v>21</v>
      </c>
      <c r="G23" s="5">
        <v>20776</v>
      </c>
      <c r="H23" s="5">
        <v>35527.49</v>
      </c>
      <c r="I23" s="5">
        <v>106014030.2</v>
      </c>
      <c r="J23" s="5"/>
      <c r="K23" t="s">
        <v>21</v>
      </c>
      <c r="L23" s="5">
        <v>21120</v>
      </c>
      <c r="M23" s="5">
        <v>25894.34</v>
      </c>
      <c r="N23" s="5">
        <v>76377945.260000005</v>
      </c>
      <c r="O23" s="5"/>
      <c r="P23" t="s">
        <v>21</v>
      </c>
      <c r="Q23" s="5">
        <v>20832</v>
      </c>
      <c r="R23" s="5">
        <v>38121.160000000003</v>
      </c>
      <c r="S23" s="5">
        <v>120061449.8</v>
      </c>
    </row>
    <row r="24" spans="1:25" x14ac:dyDescent="0.2">
      <c r="A24" t="s">
        <v>25</v>
      </c>
      <c r="B24" s="5">
        <v>22080</v>
      </c>
      <c r="C24" s="5">
        <v>48093.98</v>
      </c>
      <c r="D24" s="5">
        <v>150080150.19999999</v>
      </c>
      <c r="F24" t="s">
        <v>21</v>
      </c>
      <c r="G24" s="5">
        <v>110112</v>
      </c>
      <c r="H24" s="5">
        <v>187576.31</v>
      </c>
      <c r="I24" s="5">
        <v>545086210.39999998</v>
      </c>
      <c r="J24" s="5"/>
      <c r="K24" t="s">
        <v>21</v>
      </c>
      <c r="L24" s="5">
        <v>19728</v>
      </c>
      <c r="M24" s="5">
        <v>21636</v>
      </c>
      <c r="N24" s="5">
        <v>63340039.079999998</v>
      </c>
      <c r="O24" s="5"/>
      <c r="P24" t="s">
        <v>21</v>
      </c>
      <c r="Q24" s="5">
        <v>20736</v>
      </c>
      <c r="R24" s="5">
        <v>35915.199999999997</v>
      </c>
      <c r="S24" s="5">
        <v>121242532.2</v>
      </c>
    </row>
    <row r="25" spans="1:25" x14ac:dyDescent="0.2">
      <c r="A25" t="s">
        <v>25</v>
      </c>
      <c r="B25" s="5">
        <v>23040</v>
      </c>
      <c r="C25" s="5">
        <v>31116.639999999999</v>
      </c>
      <c r="D25" s="5">
        <v>98035463.650000006</v>
      </c>
      <c r="F25" t="s">
        <v>21</v>
      </c>
      <c r="G25" s="5">
        <v>21912</v>
      </c>
      <c r="H25" s="5">
        <v>42496.13</v>
      </c>
      <c r="I25" s="5">
        <v>121188338.7</v>
      </c>
      <c r="J25" s="5"/>
      <c r="K25" s="5"/>
      <c r="L25" s="5"/>
      <c r="M25" s="5"/>
      <c r="N25" s="5"/>
      <c r="O25" s="5"/>
      <c r="P25" t="s">
        <v>21</v>
      </c>
      <c r="Q25" s="5">
        <v>20256</v>
      </c>
      <c r="R25" s="5">
        <v>45848.66</v>
      </c>
      <c r="S25" s="5">
        <v>148848133.19999999</v>
      </c>
      <c r="U25" s="5">
        <v>2016</v>
      </c>
    </row>
    <row r="26" spans="1:25" x14ac:dyDescent="0.2">
      <c r="A26" t="s">
        <v>25</v>
      </c>
      <c r="B26" s="5">
        <v>46176</v>
      </c>
      <c r="C26" s="5">
        <v>98850.21</v>
      </c>
      <c r="D26" s="5">
        <v>320825300.60000002</v>
      </c>
      <c r="F26" t="s">
        <v>21</v>
      </c>
      <c r="G26" s="5">
        <v>48000</v>
      </c>
      <c r="H26" s="5">
        <v>72888</v>
      </c>
      <c r="I26" s="5">
        <v>204459586.59999999</v>
      </c>
      <c r="J26" s="5"/>
      <c r="K26" s="5"/>
      <c r="L26" s="5"/>
      <c r="M26" s="5"/>
      <c r="N26" s="5"/>
      <c r="O26" s="5"/>
      <c r="P26" t="s">
        <v>21</v>
      </c>
      <c r="Q26" s="5">
        <v>20228</v>
      </c>
      <c r="R26" s="5">
        <v>47773.75</v>
      </c>
      <c r="S26" s="5">
        <v>155097957.09999999</v>
      </c>
      <c r="U26" s="3" t="s">
        <v>32</v>
      </c>
      <c r="V26" t="s">
        <v>33</v>
      </c>
      <c r="W26" t="s">
        <v>34</v>
      </c>
      <c r="X26" t="s">
        <v>35</v>
      </c>
      <c r="Y26" t="s">
        <v>36</v>
      </c>
    </row>
    <row r="27" spans="1:25" x14ac:dyDescent="0.2">
      <c r="A27" t="s">
        <v>25</v>
      </c>
      <c r="B27" s="5">
        <v>23232</v>
      </c>
      <c r="C27" s="5">
        <v>50208.09</v>
      </c>
      <c r="D27" s="5">
        <v>156898272.90000001</v>
      </c>
      <c r="F27" t="s">
        <v>25</v>
      </c>
      <c r="G27" s="5">
        <v>21978</v>
      </c>
      <c r="H27" s="5">
        <v>47976.97</v>
      </c>
      <c r="I27" s="5">
        <v>138450020.90000001</v>
      </c>
      <c r="J27" s="5"/>
      <c r="K27" s="5"/>
      <c r="L27" s="5"/>
      <c r="M27" s="5"/>
      <c r="N27" s="5"/>
      <c r="O27" s="5"/>
      <c r="P27" t="s">
        <v>21</v>
      </c>
      <c r="Q27" s="5">
        <v>40480</v>
      </c>
      <c r="R27" s="5">
        <v>94620.39</v>
      </c>
      <c r="S27" s="5">
        <v>307186042.30000001</v>
      </c>
      <c r="U27" s="4" t="s">
        <v>25</v>
      </c>
      <c r="V27" s="6">
        <v>13</v>
      </c>
      <c r="W27" s="5">
        <v>541944</v>
      </c>
      <c r="X27" s="5">
        <v>925166.65999999992</v>
      </c>
      <c r="Y27" s="5">
        <v>3048916001.1300001</v>
      </c>
    </row>
    <row r="28" spans="1:25" x14ac:dyDescent="0.2">
      <c r="A28" t="s">
        <v>25</v>
      </c>
      <c r="B28" s="5">
        <v>17848</v>
      </c>
      <c r="C28" s="5">
        <v>35668.46</v>
      </c>
      <c r="D28" s="5">
        <v>115922851.7</v>
      </c>
      <c r="F28" t="s">
        <v>25</v>
      </c>
      <c r="G28" s="5">
        <v>21120</v>
      </c>
      <c r="H28" s="5">
        <v>45905.36</v>
      </c>
      <c r="I28" s="5">
        <v>132471851.7</v>
      </c>
      <c r="J28" s="5"/>
      <c r="K28" s="5"/>
      <c r="L28" s="5"/>
      <c r="M28" s="5"/>
      <c r="N28" s="5"/>
      <c r="O28" s="5"/>
      <c r="P28" s="5"/>
      <c r="Q28" s="5"/>
      <c r="U28" s="4" t="s">
        <v>21</v>
      </c>
      <c r="V28" s="6">
        <v>12</v>
      </c>
      <c r="W28" s="5">
        <v>368840</v>
      </c>
      <c r="X28" s="5">
        <v>753558.96</v>
      </c>
      <c r="Y28" s="5">
        <v>2478348690.4000006</v>
      </c>
    </row>
    <row r="29" spans="1:25" x14ac:dyDescent="0.2">
      <c r="A29" t="s">
        <v>25</v>
      </c>
      <c r="B29" s="5">
        <v>23616</v>
      </c>
      <c r="C29" s="5">
        <v>51841.27</v>
      </c>
      <c r="D29" s="5">
        <v>168484645.90000001</v>
      </c>
      <c r="F29" t="s">
        <v>25</v>
      </c>
      <c r="G29" s="5">
        <v>62016</v>
      </c>
      <c r="H29" s="5">
        <v>107610.14</v>
      </c>
      <c r="I29" s="5">
        <v>301859355.89999998</v>
      </c>
      <c r="J29" s="5"/>
      <c r="K29" s="5"/>
      <c r="L29" s="5"/>
      <c r="M29" s="5"/>
      <c r="N29" s="5"/>
      <c r="O29" s="5"/>
      <c r="P29" s="5"/>
      <c r="Q29" s="5"/>
      <c r="U29" s="4" t="s">
        <v>31</v>
      </c>
      <c r="V29" s="6">
        <v>25</v>
      </c>
      <c r="W29" s="6">
        <v>910784</v>
      </c>
      <c r="X29" s="6">
        <v>1678725.6199999996</v>
      </c>
      <c r="Y29" s="6">
        <v>5527264691.5299997</v>
      </c>
    </row>
    <row r="30" spans="1:25" x14ac:dyDescent="0.2">
      <c r="A30" t="s">
        <v>25</v>
      </c>
      <c r="B30" s="5">
        <v>42944</v>
      </c>
      <c r="C30" s="5">
        <v>72000.800000000003</v>
      </c>
      <c r="D30" s="5">
        <v>225829789.19999999</v>
      </c>
      <c r="F30" t="s">
        <v>25</v>
      </c>
      <c r="G30" s="5">
        <v>21120</v>
      </c>
      <c r="H30" s="5">
        <v>53130.05</v>
      </c>
      <c r="I30" s="5">
        <v>151731984.59999999</v>
      </c>
      <c r="J30" s="5"/>
      <c r="K30" s="5"/>
      <c r="L30" s="5"/>
      <c r="M30" s="5"/>
      <c r="N30" s="5"/>
      <c r="O30" s="5"/>
      <c r="P30" s="5"/>
      <c r="Q30" s="5"/>
    </row>
    <row r="31" spans="1:25" x14ac:dyDescent="0.2">
      <c r="A31" t="s">
        <v>25</v>
      </c>
      <c r="B31" s="5">
        <v>21504</v>
      </c>
      <c r="C31" s="5">
        <v>34861.199999999997</v>
      </c>
      <c r="D31" s="5">
        <v>109341805.2</v>
      </c>
      <c r="F31" t="s">
        <v>21</v>
      </c>
      <c r="G31" s="5">
        <v>21888</v>
      </c>
      <c r="H31" s="5">
        <v>28272.16</v>
      </c>
      <c r="I31" s="5">
        <v>80203877.090000004</v>
      </c>
      <c r="J31" s="5"/>
      <c r="K31" s="5"/>
      <c r="L31" s="5"/>
      <c r="M31" s="5"/>
      <c r="N31" s="5"/>
      <c r="O31" s="5"/>
      <c r="P31" s="5"/>
      <c r="Q31" s="5"/>
    </row>
    <row r="32" spans="1:25" x14ac:dyDescent="0.2">
      <c r="A32" t="s">
        <v>25</v>
      </c>
      <c r="B32" s="5">
        <v>92288</v>
      </c>
      <c r="C32" s="5">
        <v>213931.38</v>
      </c>
      <c r="D32" s="5">
        <v>680094763.79999995</v>
      </c>
      <c r="F32" t="s">
        <v>25</v>
      </c>
      <c r="G32" s="5">
        <v>22080</v>
      </c>
      <c r="H32" s="5">
        <v>68304</v>
      </c>
      <c r="I32" s="5">
        <v>203819136</v>
      </c>
      <c r="J32" s="5"/>
      <c r="K32" s="5"/>
      <c r="L32" s="5"/>
      <c r="M32" s="5"/>
      <c r="N32" s="5"/>
      <c r="O32" s="5"/>
      <c r="P32" s="5"/>
      <c r="Q32" s="5"/>
    </row>
    <row r="33" spans="1:17" x14ac:dyDescent="0.2">
      <c r="A33" t="s">
        <v>25</v>
      </c>
      <c r="B33" s="5">
        <v>71232</v>
      </c>
      <c r="C33" s="5">
        <v>167037.24</v>
      </c>
      <c r="D33" s="5">
        <v>523921909.60000002</v>
      </c>
      <c r="F33" t="s">
        <v>25</v>
      </c>
      <c r="G33" s="5">
        <v>22080</v>
      </c>
      <c r="H33" s="5">
        <v>69590.39</v>
      </c>
      <c r="I33" s="5">
        <v>198454394.69999999</v>
      </c>
      <c r="J33" s="5"/>
      <c r="K33" s="5"/>
      <c r="L33" s="5"/>
      <c r="M33" s="5"/>
      <c r="N33" s="5"/>
      <c r="O33" s="5"/>
      <c r="P33" s="5"/>
      <c r="Q33" s="5"/>
    </row>
    <row r="34" spans="1:17" x14ac:dyDescent="0.2">
      <c r="A34" t="s">
        <v>25</v>
      </c>
      <c r="B34" s="5">
        <v>47712</v>
      </c>
      <c r="C34" s="5">
        <v>108338.72</v>
      </c>
      <c r="D34" s="5">
        <v>339152540</v>
      </c>
      <c r="F34" t="s">
        <v>25</v>
      </c>
      <c r="G34" s="5">
        <v>17400</v>
      </c>
      <c r="H34" s="5">
        <v>43015.199999999997</v>
      </c>
      <c r="I34" s="5">
        <v>122641927.2</v>
      </c>
      <c r="J34" s="5"/>
      <c r="K34" s="5"/>
      <c r="L34" s="5"/>
      <c r="M34" s="5"/>
      <c r="N34" s="5"/>
      <c r="O34" s="5"/>
      <c r="P34" s="5"/>
      <c r="Q34" s="5"/>
    </row>
    <row r="35" spans="1:17" x14ac:dyDescent="0.2">
      <c r="A35" t="s">
        <v>23</v>
      </c>
      <c r="B35" s="5">
        <v>21696</v>
      </c>
      <c r="C35" s="5">
        <v>42240</v>
      </c>
      <c r="D35" s="5">
        <v>131812454.40000001</v>
      </c>
      <c r="F35" t="s">
        <v>25</v>
      </c>
      <c r="G35" s="5">
        <v>20256</v>
      </c>
      <c r="H35" s="5">
        <v>34191.5</v>
      </c>
      <c r="I35" s="5">
        <v>97736402.75</v>
      </c>
      <c r="J35" s="5"/>
      <c r="K35" s="5"/>
      <c r="L35" s="5"/>
      <c r="M35" s="5"/>
      <c r="N35" s="5"/>
      <c r="O35" s="5"/>
      <c r="P35" s="5"/>
      <c r="Q35" s="5"/>
    </row>
    <row r="36" spans="1:17" x14ac:dyDescent="0.2">
      <c r="A36" t="s">
        <v>21</v>
      </c>
      <c r="B36" s="5">
        <v>92064</v>
      </c>
      <c r="C36" s="5">
        <v>154232.47</v>
      </c>
      <c r="D36" s="5">
        <v>481291676.60000002</v>
      </c>
      <c r="F36" t="s">
        <v>25</v>
      </c>
      <c r="G36" s="5">
        <v>20064</v>
      </c>
      <c r="H36" s="5">
        <v>35364.43</v>
      </c>
      <c r="I36" s="5">
        <v>101089223.2</v>
      </c>
      <c r="J36" s="5"/>
      <c r="K36" s="5"/>
      <c r="L36" s="5"/>
      <c r="M36" s="5"/>
      <c r="N36" s="5"/>
      <c r="O36" s="5"/>
      <c r="P36" s="5"/>
      <c r="Q36" s="5"/>
    </row>
    <row r="37" spans="1:17" x14ac:dyDescent="0.2">
      <c r="A37" t="s">
        <v>21</v>
      </c>
      <c r="B37" s="5">
        <v>137184</v>
      </c>
      <c r="C37" s="5">
        <v>242559.7</v>
      </c>
      <c r="D37" s="5">
        <v>762998724.79999995</v>
      </c>
      <c r="F37" t="s">
        <v>25</v>
      </c>
      <c r="G37" s="5">
        <v>87504</v>
      </c>
      <c r="H37" s="5">
        <v>212521.4</v>
      </c>
      <c r="I37" s="5">
        <v>622098389.10000002</v>
      </c>
      <c r="J37" s="5"/>
      <c r="K37" s="5"/>
      <c r="L37" s="5"/>
      <c r="M37" s="5"/>
      <c r="N37" s="5"/>
      <c r="O37" s="5"/>
      <c r="P37" s="5"/>
      <c r="Q37" s="5"/>
    </row>
    <row r="38" spans="1:17" x14ac:dyDescent="0.2">
      <c r="A38" t="s">
        <v>21</v>
      </c>
      <c r="B38" s="5">
        <v>18528</v>
      </c>
      <c r="C38" s="5">
        <v>32731.7</v>
      </c>
      <c r="D38" s="5">
        <v>102662649.7</v>
      </c>
      <c r="F38" t="s">
        <v>25</v>
      </c>
      <c r="G38" s="5">
        <v>65456</v>
      </c>
      <c r="H38" s="5">
        <v>160944.20000000001</v>
      </c>
      <c r="I38" s="5">
        <v>458857134.60000002</v>
      </c>
      <c r="J38" s="5"/>
      <c r="K38" s="5"/>
      <c r="L38" s="5"/>
      <c r="M38" s="5"/>
      <c r="N38" s="5"/>
      <c r="O38" s="5"/>
      <c r="P38" s="5"/>
      <c r="Q38" s="5"/>
    </row>
    <row r="39" spans="1:17" x14ac:dyDescent="0.2">
      <c r="A39" t="s">
        <v>21</v>
      </c>
      <c r="B39" s="5">
        <v>44928</v>
      </c>
      <c r="C39" s="5">
        <v>55321.47</v>
      </c>
      <c r="D39" s="5">
        <v>172633966.40000001</v>
      </c>
      <c r="F39" t="s">
        <v>21</v>
      </c>
      <c r="G39" s="5">
        <v>21376</v>
      </c>
      <c r="H39" s="5">
        <v>45020.84</v>
      </c>
      <c r="I39" s="5">
        <v>128498481.5</v>
      </c>
      <c r="J39" s="5"/>
      <c r="K39" s="5"/>
      <c r="L39" s="5"/>
      <c r="M39" s="5"/>
      <c r="N39" s="5"/>
      <c r="O39" s="5"/>
      <c r="P39" s="5"/>
      <c r="Q39" s="5"/>
    </row>
    <row r="40" spans="1:17" x14ac:dyDescent="0.2">
      <c r="A40" t="s">
        <v>21</v>
      </c>
      <c r="B40" s="5">
        <v>22080</v>
      </c>
      <c r="C40" s="5">
        <v>43460.45</v>
      </c>
      <c r="D40" s="5">
        <v>135620941.90000001</v>
      </c>
      <c r="F40" t="s">
        <v>21</v>
      </c>
      <c r="G40" s="5">
        <v>16772</v>
      </c>
      <c r="H40" s="5">
        <v>40770.04</v>
      </c>
      <c r="I40" s="5">
        <v>116265961.59999999</v>
      </c>
      <c r="J40" s="5"/>
      <c r="K40" s="5"/>
      <c r="L40" s="5"/>
      <c r="M40" s="5"/>
      <c r="N40" s="5"/>
      <c r="O40" s="5"/>
      <c r="P40" s="5"/>
      <c r="Q40" s="5"/>
    </row>
    <row r="41" spans="1:17" x14ac:dyDescent="0.2">
      <c r="A41" t="s">
        <v>21</v>
      </c>
      <c r="B41" s="5">
        <v>20928</v>
      </c>
      <c r="C41" s="5">
        <v>42197.279999999999</v>
      </c>
      <c r="D41" s="5">
        <v>132351346.7</v>
      </c>
      <c r="F41" t="s">
        <v>21</v>
      </c>
      <c r="G41" s="5">
        <v>22944</v>
      </c>
      <c r="H41" s="5">
        <v>46382.39</v>
      </c>
      <c r="I41" s="5">
        <v>131918010.7</v>
      </c>
      <c r="J41" s="5"/>
      <c r="K41" s="5"/>
      <c r="L41" s="5"/>
      <c r="M41" s="5"/>
      <c r="N41" s="5"/>
      <c r="O41" s="5"/>
      <c r="P41" s="5"/>
      <c r="Q41" s="5"/>
    </row>
    <row r="42" spans="1:17" x14ac:dyDescent="0.2">
      <c r="A42" t="s">
        <v>21</v>
      </c>
      <c r="B42" s="5">
        <v>21828</v>
      </c>
      <c r="C42" s="5">
        <v>47774.34</v>
      </c>
      <c r="D42" s="5">
        <v>149082694.40000001</v>
      </c>
      <c r="F42" t="s">
        <v>21</v>
      </c>
      <c r="G42" s="5">
        <v>42944</v>
      </c>
      <c r="H42" s="5">
        <v>46098.43</v>
      </c>
      <c r="I42" s="5">
        <v>131254970.2</v>
      </c>
      <c r="J42" s="5"/>
      <c r="K42" s="5"/>
      <c r="L42" s="5"/>
      <c r="M42" s="5"/>
      <c r="N42" s="5"/>
      <c r="O42" s="5"/>
      <c r="P42" s="5"/>
      <c r="Q42" s="5"/>
    </row>
    <row r="43" spans="1:17" x14ac:dyDescent="0.2">
      <c r="A43" t="s">
        <v>21</v>
      </c>
      <c r="B43" s="5">
        <v>67392</v>
      </c>
      <c r="C43" s="5">
        <v>124260.76</v>
      </c>
      <c r="D43" s="5">
        <v>387763157.19999999</v>
      </c>
      <c r="F43" t="s">
        <v>21</v>
      </c>
      <c r="G43" s="5">
        <v>22464</v>
      </c>
      <c r="H43" s="5">
        <v>57121.19</v>
      </c>
      <c r="I43" s="5">
        <v>162460661.30000001</v>
      </c>
      <c r="J43" s="5"/>
      <c r="K43" s="5"/>
      <c r="L43" s="5"/>
      <c r="M43" s="5"/>
      <c r="N43" s="5"/>
      <c r="O43" s="5"/>
      <c r="P43" s="5"/>
      <c r="Q43" s="5"/>
    </row>
    <row r="44" spans="1:17" x14ac:dyDescent="0.2">
      <c r="A44" t="s">
        <v>21</v>
      </c>
      <c r="B44" s="5">
        <v>113088</v>
      </c>
      <c r="C44" s="5">
        <v>210157.11</v>
      </c>
      <c r="D44" s="5">
        <v>662906096.10000002</v>
      </c>
      <c r="F44" t="s">
        <v>21</v>
      </c>
      <c r="G44" s="5">
        <v>42688</v>
      </c>
      <c r="H44" s="5">
        <v>113533.81</v>
      </c>
      <c r="I44" s="5">
        <v>318475961.10000002</v>
      </c>
      <c r="J44" s="5"/>
      <c r="K44" s="5"/>
      <c r="L44" s="5"/>
      <c r="M44" s="5"/>
      <c r="N44" s="5"/>
      <c r="O44" s="5"/>
      <c r="P44" s="5"/>
      <c r="Q44" s="5"/>
    </row>
    <row r="45" spans="1:17" x14ac:dyDescent="0.2">
      <c r="A45" t="s">
        <v>21</v>
      </c>
      <c r="B45" s="5">
        <v>18396</v>
      </c>
      <c r="C45" s="5">
        <v>60673</v>
      </c>
      <c r="D45" s="5">
        <v>191210352.80000001</v>
      </c>
      <c r="F45" t="s">
        <v>21</v>
      </c>
      <c r="G45" s="5">
        <v>21120</v>
      </c>
      <c r="H45" s="5">
        <v>48657.599999999999</v>
      </c>
      <c r="I45" s="5">
        <v>141025295.19999999</v>
      </c>
      <c r="J45" s="5"/>
      <c r="K45" s="5"/>
      <c r="L45" s="5"/>
      <c r="M45" s="5"/>
      <c r="N45" s="5"/>
      <c r="O45" s="5"/>
      <c r="P45" s="5"/>
      <c r="Q45" s="5"/>
    </row>
    <row r="46" spans="1:17" x14ac:dyDescent="0.2">
      <c r="A46" t="s">
        <v>21</v>
      </c>
      <c r="B46" s="5">
        <v>21792</v>
      </c>
      <c r="C46" s="5">
        <v>49230.33</v>
      </c>
      <c r="D46" s="5">
        <v>159565345.59999999</v>
      </c>
      <c r="F46" t="s">
        <v>21</v>
      </c>
      <c r="G46" s="5">
        <v>22464</v>
      </c>
      <c r="H46" s="5">
        <v>48612.66</v>
      </c>
      <c r="I46" s="5">
        <v>140895044.69999999</v>
      </c>
      <c r="J46" s="5"/>
      <c r="K46" s="5"/>
      <c r="L46" s="5"/>
      <c r="M46" s="5"/>
      <c r="N46" s="5"/>
      <c r="O46" s="5"/>
      <c r="P46" s="5"/>
      <c r="Q46" s="5"/>
    </row>
    <row r="47" spans="1:17" x14ac:dyDescent="0.2">
      <c r="A47" t="s">
        <v>21</v>
      </c>
      <c r="B47" s="5">
        <v>21504</v>
      </c>
      <c r="C47" s="5">
        <v>45960.23</v>
      </c>
      <c r="D47" s="5">
        <v>143421655.30000001</v>
      </c>
      <c r="F47" t="s">
        <v>21</v>
      </c>
      <c r="G47" s="5">
        <v>86080</v>
      </c>
      <c r="H47" s="5">
        <v>177636.41</v>
      </c>
      <c r="I47" s="5">
        <v>505088914.19999999</v>
      </c>
      <c r="J47" s="5"/>
      <c r="K47" s="5"/>
      <c r="L47" s="5"/>
      <c r="M47" s="5"/>
      <c r="N47" s="5"/>
      <c r="O47" s="5"/>
      <c r="P47" s="5"/>
      <c r="Q47" s="5"/>
    </row>
    <row r="48" spans="1:17" x14ac:dyDescent="0.2">
      <c r="A48" t="s">
        <v>21</v>
      </c>
      <c r="B48" s="5">
        <v>20491.2</v>
      </c>
      <c r="C48" s="5">
        <v>23282.14</v>
      </c>
      <c r="D48" s="5">
        <v>73026527.5</v>
      </c>
      <c r="F48" t="s">
        <v>21</v>
      </c>
      <c r="G48" s="5">
        <v>67968</v>
      </c>
      <c r="H48" s="5">
        <v>157615.95000000001</v>
      </c>
      <c r="I48" s="5">
        <v>450129087</v>
      </c>
      <c r="J48" s="5"/>
      <c r="K48" s="5"/>
      <c r="L48" s="5"/>
      <c r="M48" s="5"/>
      <c r="N48" s="5"/>
      <c r="O48" s="5"/>
      <c r="P48" s="5"/>
      <c r="Q48" s="5"/>
    </row>
    <row r="49" spans="1:17" x14ac:dyDescent="0.2">
      <c r="A49" t="s">
        <v>21</v>
      </c>
      <c r="B49" s="5">
        <v>20832</v>
      </c>
      <c r="C49" s="5">
        <v>43839.99</v>
      </c>
      <c r="D49" s="5">
        <v>140663238.30000001</v>
      </c>
      <c r="F49" t="s">
        <v>21</v>
      </c>
      <c r="G49" s="5">
        <v>17365</v>
      </c>
      <c r="H49" s="5">
        <v>39331.19</v>
      </c>
      <c r="I49" s="5">
        <v>111576686.40000001</v>
      </c>
      <c r="J49" s="5"/>
      <c r="K49" s="5"/>
      <c r="L49" s="5"/>
      <c r="M49" s="5"/>
      <c r="N49" s="5"/>
      <c r="O49" s="5"/>
      <c r="P49" s="5"/>
      <c r="Q49" s="5"/>
    </row>
    <row r="50" spans="1:17" x14ac:dyDescent="0.2">
      <c r="A50" t="s">
        <v>21</v>
      </c>
      <c r="B50" s="5">
        <v>191616</v>
      </c>
      <c r="C50" s="5">
        <v>427141.92</v>
      </c>
      <c r="D50" s="5">
        <v>1368632441</v>
      </c>
      <c r="F50" t="s">
        <v>21</v>
      </c>
      <c r="G50" s="5">
        <v>24000</v>
      </c>
      <c r="H50" s="5">
        <v>45618.45</v>
      </c>
      <c r="I50" s="5">
        <v>127965226.5</v>
      </c>
      <c r="J50" s="5"/>
      <c r="K50" s="5"/>
      <c r="L50" s="5"/>
      <c r="M50" s="5"/>
      <c r="N50" s="5"/>
      <c r="O50" s="5"/>
      <c r="P50" s="5"/>
      <c r="Q50" s="5"/>
    </row>
    <row r="51" spans="1:17" x14ac:dyDescent="0.2">
      <c r="A51" t="s">
        <v>21</v>
      </c>
      <c r="B51" s="5">
        <v>24000</v>
      </c>
      <c r="C51" s="5">
        <v>39538.800000000003</v>
      </c>
      <c r="D51" s="5">
        <v>128491215.3</v>
      </c>
      <c r="F51" t="s">
        <v>21</v>
      </c>
      <c r="G51" s="5">
        <v>71424</v>
      </c>
      <c r="H51" s="5">
        <v>165444.79999999999</v>
      </c>
      <c r="I51" s="5">
        <v>480935584.60000002</v>
      </c>
      <c r="J51" s="5"/>
      <c r="K51" s="5"/>
      <c r="L51" s="5"/>
      <c r="M51" s="5"/>
      <c r="N51" s="5"/>
      <c r="O51" s="5"/>
      <c r="P51" s="5"/>
      <c r="Q51" s="5"/>
    </row>
    <row r="52" spans="1:17" x14ac:dyDescent="0.2">
      <c r="A52" t="s">
        <v>21</v>
      </c>
      <c r="B52" s="5">
        <v>119424</v>
      </c>
      <c r="C52" s="5">
        <v>273634.08</v>
      </c>
      <c r="D52" s="5">
        <v>877971363.70000005</v>
      </c>
      <c r="F52" t="s">
        <v>21</v>
      </c>
      <c r="G52" s="5">
        <v>21264</v>
      </c>
      <c r="H52" s="5">
        <v>43966.2</v>
      </c>
      <c r="I52" s="5">
        <v>127428116.8</v>
      </c>
      <c r="J52" s="5"/>
      <c r="K52" s="5"/>
      <c r="L52" s="5"/>
      <c r="M52" s="5"/>
      <c r="N52" s="5"/>
      <c r="O52" s="5"/>
      <c r="P52" s="5"/>
      <c r="Q52" s="5"/>
    </row>
    <row r="53" spans="1:17" x14ac:dyDescent="0.2">
      <c r="A53" t="s">
        <v>21</v>
      </c>
      <c r="B53" s="5">
        <v>166464</v>
      </c>
      <c r="C53" s="5">
        <v>356527.68</v>
      </c>
      <c r="D53" s="5">
        <v>1121211963</v>
      </c>
      <c r="F53" t="s">
        <v>21</v>
      </c>
      <c r="G53" s="5">
        <v>163248</v>
      </c>
      <c r="H53" s="5">
        <v>348501.92</v>
      </c>
      <c r="I53" s="5">
        <v>991994754.10000002</v>
      </c>
      <c r="J53" s="5"/>
      <c r="K53" s="5"/>
      <c r="L53" s="5"/>
      <c r="M53" s="5"/>
      <c r="N53" s="5"/>
      <c r="O53" s="5"/>
      <c r="P53" s="5"/>
      <c r="Q53" s="5"/>
    </row>
    <row r="54" spans="1:17" x14ac:dyDescent="0.2">
      <c r="A54" t="s">
        <v>21</v>
      </c>
      <c r="B54" s="5">
        <v>21600</v>
      </c>
      <c r="C54" s="5">
        <v>47169.51</v>
      </c>
      <c r="D54" s="5">
        <v>148611314.80000001</v>
      </c>
      <c r="F54" t="s">
        <v>21</v>
      </c>
      <c r="G54" s="5">
        <v>21888</v>
      </c>
      <c r="H54" s="5">
        <v>56410.76</v>
      </c>
      <c r="I54" s="5">
        <v>159108240.90000001</v>
      </c>
      <c r="J54" s="5"/>
      <c r="K54" s="5"/>
      <c r="L54" s="5"/>
      <c r="M54" s="5"/>
      <c r="N54" s="5"/>
      <c r="O54" s="5"/>
      <c r="P54" s="5"/>
      <c r="Q54" s="5"/>
    </row>
    <row r="55" spans="1:17" x14ac:dyDescent="0.2">
      <c r="F55" t="s">
        <v>21</v>
      </c>
      <c r="G55" s="5">
        <v>21888</v>
      </c>
      <c r="H55" s="5">
        <v>54979.95</v>
      </c>
      <c r="I55" s="5">
        <v>159204891.40000001</v>
      </c>
      <c r="J55" s="5"/>
      <c r="K55" s="5"/>
      <c r="L55" s="5"/>
      <c r="M55" s="5"/>
      <c r="N55" s="5"/>
      <c r="O55" s="5"/>
      <c r="P55" s="5"/>
      <c r="Q55" s="5"/>
    </row>
    <row r="56" spans="1:17" x14ac:dyDescent="0.2">
      <c r="F56" t="s">
        <v>21</v>
      </c>
      <c r="G56" s="5">
        <v>21504</v>
      </c>
      <c r="H56" s="5">
        <v>60924.32</v>
      </c>
      <c r="I56" s="5">
        <v>176417944.19999999</v>
      </c>
      <c r="J56" s="5"/>
      <c r="K56" s="5"/>
      <c r="L56" s="5"/>
      <c r="M56" s="5"/>
      <c r="N56" s="5"/>
      <c r="O56" s="5"/>
      <c r="P56" s="5"/>
      <c r="Q56" s="5"/>
    </row>
  </sheetData>
  <mergeCells count="4">
    <mergeCell ref="A1:D1"/>
    <mergeCell ref="F1:I1"/>
    <mergeCell ref="K1:N1"/>
    <mergeCell ref="P1:S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68DCD-D394-4214-8E3A-DDF5878ABE24}">
  <sheetPr>
    <tabColor rgb="FF92D050"/>
  </sheetPr>
  <dimension ref="A1:X89"/>
  <sheetViews>
    <sheetView topLeftCell="K10" workbookViewId="0">
      <selection activeCell="O31" sqref="O31"/>
    </sheetView>
  </sheetViews>
  <sheetFormatPr baseColWidth="10" defaultRowHeight="15" x14ac:dyDescent="0.2"/>
  <cols>
    <col min="4" max="4" width="15.33203125" bestFit="1" customWidth="1"/>
    <col min="9" max="9" width="13.6640625" bestFit="1" customWidth="1"/>
    <col min="14" max="14" width="13.6640625" bestFit="1" customWidth="1"/>
    <col min="19" max="19" width="13.6640625" bestFit="1" customWidth="1"/>
    <col min="21" max="21" width="17.5" bestFit="1" customWidth="1"/>
    <col min="22" max="22" width="12.6640625" bestFit="1" customWidth="1"/>
    <col min="23" max="23" width="16.33203125" bestFit="1" customWidth="1"/>
    <col min="24" max="24" width="15.6640625" bestFit="1" customWidth="1"/>
  </cols>
  <sheetData>
    <row r="1" spans="1:24" x14ac:dyDescent="0.2">
      <c r="A1" s="41">
        <v>2019</v>
      </c>
      <c r="B1" s="41"/>
      <c r="C1" s="41"/>
      <c r="D1" s="41"/>
      <c r="F1" s="41">
        <v>2018</v>
      </c>
      <c r="G1" s="41"/>
      <c r="H1" s="41"/>
      <c r="I1" s="41"/>
      <c r="K1" s="41">
        <v>2017</v>
      </c>
      <c r="L1" s="41"/>
      <c r="M1" s="41"/>
      <c r="N1" s="41"/>
      <c r="P1" s="41">
        <v>2016</v>
      </c>
      <c r="Q1" s="41"/>
      <c r="R1" s="41"/>
      <c r="S1" s="41"/>
    </row>
    <row r="2" spans="1:24" x14ac:dyDescent="0.2">
      <c r="A2" t="s">
        <v>26</v>
      </c>
      <c r="B2" t="s">
        <v>17</v>
      </c>
      <c r="C2" t="s">
        <v>18</v>
      </c>
      <c r="D2" t="s">
        <v>19</v>
      </c>
      <c r="F2" t="s">
        <v>26</v>
      </c>
      <c r="G2" t="s">
        <v>17</v>
      </c>
      <c r="H2" t="s">
        <v>18</v>
      </c>
      <c r="I2" t="s">
        <v>19</v>
      </c>
      <c r="K2" t="s">
        <v>26</v>
      </c>
      <c r="L2" t="s">
        <v>17</v>
      </c>
      <c r="M2" t="s">
        <v>18</v>
      </c>
      <c r="N2" t="s">
        <v>19</v>
      </c>
      <c r="P2" t="s">
        <v>26</v>
      </c>
      <c r="Q2" t="s">
        <v>17</v>
      </c>
      <c r="R2" t="s">
        <v>18</v>
      </c>
      <c r="S2" t="s">
        <v>19</v>
      </c>
      <c r="U2">
        <v>2019</v>
      </c>
    </row>
    <row r="3" spans="1:24" x14ac:dyDescent="0.2">
      <c r="A3" t="s">
        <v>23</v>
      </c>
      <c r="B3" s="5">
        <v>28</v>
      </c>
      <c r="C3" s="5">
        <v>0.3</v>
      </c>
      <c r="D3" s="5">
        <v>946.58</v>
      </c>
      <c r="F3" t="s">
        <v>25</v>
      </c>
      <c r="G3" s="5">
        <v>7428</v>
      </c>
      <c r="H3" s="5">
        <v>13241.6</v>
      </c>
      <c r="I3" s="5">
        <v>37783786.229999997</v>
      </c>
      <c r="K3" t="s">
        <v>21</v>
      </c>
      <c r="L3" s="5">
        <v>8</v>
      </c>
      <c r="M3" s="5">
        <v>2</v>
      </c>
      <c r="N3" s="5">
        <v>5711.6</v>
      </c>
      <c r="P3" t="s">
        <v>21</v>
      </c>
      <c r="Q3" s="5">
        <v>13.5</v>
      </c>
      <c r="R3" s="5">
        <v>3</v>
      </c>
      <c r="S3" s="5">
        <v>9861.93</v>
      </c>
      <c r="U3" s="3" t="s">
        <v>32</v>
      </c>
      <c r="V3" t="s">
        <v>34</v>
      </c>
      <c r="W3" t="s">
        <v>35</v>
      </c>
      <c r="X3" t="s">
        <v>36</v>
      </c>
    </row>
    <row r="4" spans="1:24" x14ac:dyDescent="0.2">
      <c r="A4" t="s">
        <v>21</v>
      </c>
      <c r="B4" s="5">
        <v>17.95</v>
      </c>
      <c r="C4" s="5">
        <v>32.130000000000003</v>
      </c>
      <c r="D4" s="5">
        <v>99262.42</v>
      </c>
      <c r="F4" t="s">
        <v>25</v>
      </c>
      <c r="G4" s="5">
        <v>21120</v>
      </c>
      <c r="H4" s="5">
        <v>42662.400000000001</v>
      </c>
      <c r="I4" s="5">
        <v>121840828</v>
      </c>
      <c r="K4" t="s">
        <v>25</v>
      </c>
      <c r="L4" s="5">
        <v>92640</v>
      </c>
      <c r="M4" s="5">
        <v>89125.63</v>
      </c>
      <c r="N4" s="5">
        <v>256296791.69999999</v>
      </c>
      <c r="P4" t="s">
        <v>25</v>
      </c>
      <c r="Q4" s="5">
        <v>18542</v>
      </c>
      <c r="R4" s="5">
        <v>38343</v>
      </c>
      <c r="S4" s="5">
        <v>126761958</v>
      </c>
      <c r="U4" s="4" t="s">
        <v>25</v>
      </c>
      <c r="V4" s="6">
        <v>700738.62</v>
      </c>
      <c r="W4" s="6">
        <v>1241890.5099999998</v>
      </c>
      <c r="X4" s="6">
        <v>3867379495.9300003</v>
      </c>
    </row>
    <row r="5" spans="1:24" x14ac:dyDescent="0.2">
      <c r="A5" t="s">
        <v>25</v>
      </c>
      <c r="B5" s="5">
        <v>22080</v>
      </c>
      <c r="C5" s="5">
        <v>84721.78</v>
      </c>
      <c r="D5" s="5">
        <v>265400295.24000001</v>
      </c>
      <c r="F5" t="s">
        <v>25</v>
      </c>
      <c r="G5" s="5">
        <v>41184</v>
      </c>
      <c r="H5" s="5">
        <v>84092.800000000003</v>
      </c>
      <c r="I5" s="5">
        <v>238057466.59999999</v>
      </c>
      <c r="K5" t="s">
        <v>25</v>
      </c>
      <c r="L5" s="5">
        <v>126720</v>
      </c>
      <c r="M5" s="5">
        <v>187074.5</v>
      </c>
      <c r="N5" s="5">
        <v>535236841.80000001</v>
      </c>
      <c r="P5" t="s">
        <v>25</v>
      </c>
      <c r="Q5" s="5">
        <v>19194</v>
      </c>
      <c r="R5" s="5">
        <v>24524.59</v>
      </c>
      <c r="S5" s="5">
        <v>82947068.290000007</v>
      </c>
      <c r="U5" s="4" t="s">
        <v>21</v>
      </c>
      <c r="V5" s="6">
        <v>2985085.95</v>
      </c>
      <c r="W5" s="6">
        <v>5920410.459999999</v>
      </c>
      <c r="X5" s="6">
        <v>18443686890.419998</v>
      </c>
    </row>
    <row r="6" spans="1:24" x14ac:dyDescent="0.2">
      <c r="A6" t="s">
        <v>21</v>
      </c>
      <c r="B6" s="5">
        <v>22560</v>
      </c>
      <c r="C6" s="5">
        <v>39730.400000000001</v>
      </c>
      <c r="D6" s="5">
        <v>125360139.2</v>
      </c>
      <c r="F6" t="s">
        <v>25</v>
      </c>
      <c r="G6" s="5">
        <v>22080</v>
      </c>
      <c r="H6" s="5">
        <v>84863.1</v>
      </c>
      <c r="I6" s="5">
        <v>240591131.69999999</v>
      </c>
      <c r="K6" t="s">
        <v>25</v>
      </c>
      <c r="L6" s="5">
        <v>21268.799999999999</v>
      </c>
      <c r="M6" s="5">
        <v>35769.43</v>
      </c>
      <c r="N6" s="5">
        <v>102573848.2</v>
      </c>
      <c r="P6" t="s">
        <v>21</v>
      </c>
      <c r="Q6" s="5">
        <v>20352</v>
      </c>
      <c r="R6" s="5">
        <v>36654.42</v>
      </c>
      <c r="S6" s="5">
        <v>122487708.8</v>
      </c>
      <c r="U6" s="4" t="s">
        <v>23</v>
      </c>
      <c r="V6" s="6">
        <v>151900</v>
      </c>
      <c r="W6" s="6">
        <v>276220.32</v>
      </c>
      <c r="X6" s="6">
        <v>860897601.74000001</v>
      </c>
    </row>
    <row r="7" spans="1:24" x14ac:dyDescent="0.2">
      <c r="A7" t="s">
        <v>21</v>
      </c>
      <c r="B7" s="5">
        <v>21440</v>
      </c>
      <c r="C7" s="5">
        <v>51113.66</v>
      </c>
      <c r="D7" s="5">
        <v>160041980.81999999</v>
      </c>
      <c r="F7" t="s">
        <v>21</v>
      </c>
      <c r="G7" s="5">
        <v>90240</v>
      </c>
      <c r="H7" s="5">
        <v>238156.3</v>
      </c>
      <c r="I7" s="5">
        <v>678724020.89999998</v>
      </c>
      <c r="K7" t="s">
        <v>25</v>
      </c>
      <c r="L7" s="5">
        <v>68736</v>
      </c>
      <c r="M7" s="5">
        <v>77850.320000000007</v>
      </c>
      <c r="N7" s="5">
        <v>223872608.19999999</v>
      </c>
      <c r="P7" t="s">
        <v>21</v>
      </c>
      <c r="Q7" s="5">
        <v>21504</v>
      </c>
      <c r="R7" s="5">
        <v>33872.129999999997</v>
      </c>
      <c r="S7" s="5">
        <v>114562318.09999999</v>
      </c>
      <c r="U7" s="4" t="s">
        <v>31</v>
      </c>
      <c r="V7" s="6">
        <v>3837724.5700000003</v>
      </c>
      <c r="W7" s="6">
        <v>7438521.2899999991</v>
      </c>
      <c r="X7" s="6">
        <v>23171963988.09</v>
      </c>
    </row>
    <row r="8" spans="1:24" x14ac:dyDescent="0.2">
      <c r="A8" t="s">
        <v>21</v>
      </c>
      <c r="B8" s="5">
        <v>22560</v>
      </c>
      <c r="C8" s="5">
        <v>41859.81</v>
      </c>
      <c r="D8" s="5">
        <v>130432656.37</v>
      </c>
      <c r="F8" t="s">
        <v>21</v>
      </c>
      <c r="G8" s="5">
        <v>22848</v>
      </c>
      <c r="H8" s="5">
        <v>45747.69</v>
      </c>
      <c r="I8" s="5">
        <v>132883772.59999999</v>
      </c>
      <c r="K8" t="s">
        <v>21</v>
      </c>
      <c r="L8" s="5">
        <v>21984</v>
      </c>
      <c r="M8" s="5">
        <v>41075.050000000003</v>
      </c>
      <c r="N8" s="5">
        <v>118852710.90000001</v>
      </c>
      <c r="P8" t="s">
        <v>21</v>
      </c>
      <c r="Q8" s="5">
        <v>43136</v>
      </c>
      <c r="R8" s="5">
        <v>79696.37</v>
      </c>
      <c r="S8" s="5">
        <v>266626215.80000001</v>
      </c>
    </row>
    <row r="9" spans="1:24" x14ac:dyDescent="0.2">
      <c r="A9" t="s">
        <v>21</v>
      </c>
      <c r="B9" s="5">
        <v>42624</v>
      </c>
      <c r="C9" s="5">
        <v>101369.2</v>
      </c>
      <c r="D9" s="5">
        <v>317618496.51999998</v>
      </c>
      <c r="F9" t="s">
        <v>21</v>
      </c>
      <c r="G9" s="5">
        <v>64320</v>
      </c>
      <c r="H9" s="5">
        <v>162266.46</v>
      </c>
      <c r="I9" s="5">
        <v>461420905.60000002</v>
      </c>
      <c r="K9" t="s">
        <v>21</v>
      </c>
      <c r="L9" s="5">
        <v>65232</v>
      </c>
      <c r="M9" s="5">
        <v>125394.2</v>
      </c>
      <c r="N9" s="5">
        <v>361381531.30000001</v>
      </c>
      <c r="P9" t="s">
        <v>21</v>
      </c>
      <c r="Q9" s="5">
        <v>20448</v>
      </c>
      <c r="R9" s="5">
        <v>36773.620000000003</v>
      </c>
      <c r="S9" s="5">
        <v>124502606.59999999</v>
      </c>
      <c r="U9" s="5">
        <v>2018</v>
      </c>
    </row>
    <row r="10" spans="1:24" x14ac:dyDescent="0.2">
      <c r="A10" t="s">
        <v>21</v>
      </c>
      <c r="B10" s="5">
        <v>64192</v>
      </c>
      <c r="C10" s="5">
        <v>110187.88</v>
      </c>
      <c r="D10" s="5">
        <v>338498269.22000003</v>
      </c>
      <c r="F10" t="s">
        <v>21</v>
      </c>
      <c r="G10" s="5">
        <v>63360</v>
      </c>
      <c r="H10" s="5">
        <v>129828</v>
      </c>
      <c r="I10" s="5">
        <v>370779680</v>
      </c>
      <c r="K10" t="s">
        <v>21</v>
      </c>
      <c r="L10" s="5">
        <v>21585</v>
      </c>
      <c r="M10" s="5">
        <v>26785.23</v>
      </c>
      <c r="N10" s="5">
        <v>76918341.430000007</v>
      </c>
      <c r="P10" t="s">
        <v>21</v>
      </c>
      <c r="Q10" s="5">
        <v>40320</v>
      </c>
      <c r="R10" s="5">
        <v>70481.2</v>
      </c>
      <c r="S10" s="5">
        <v>233631598.80000001</v>
      </c>
      <c r="U10" s="3" t="s">
        <v>32</v>
      </c>
      <c r="V10" t="s">
        <v>34</v>
      </c>
      <c r="W10" t="s">
        <v>35</v>
      </c>
      <c r="X10" t="s">
        <v>36</v>
      </c>
    </row>
    <row r="11" spans="1:24" x14ac:dyDescent="0.2">
      <c r="A11" t="s">
        <v>21</v>
      </c>
      <c r="B11" s="5">
        <v>22752</v>
      </c>
      <c r="C11" s="5">
        <v>38668.870000000003</v>
      </c>
      <c r="D11" s="5">
        <v>120624446.45</v>
      </c>
      <c r="F11" t="s">
        <v>21</v>
      </c>
      <c r="G11" s="5">
        <v>22560</v>
      </c>
      <c r="H11" s="5">
        <v>60722.53</v>
      </c>
      <c r="I11" s="5">
        <v>173053745.5</v>
      </c>
      <c r="K11" t="s">
        <v>21</v>
      </c>
      <c r="L11" s="5">
        <v>18563</v>
      </c>
      <c r="M11" s="5">
        <v>28261.63</v>
      </c>
      <c r="N11" s="5">
        <v>81158075.019999996</v>
      </c>
      <c r="P11" t="s">
        <v>21</v>
      </c>
      <c r="Q11" s="5">
        <v>21376</v>
      </c>
      <c r="R11" s="5">
        <v>37332.83</v>
      </c>
      <c r="S11" s="5">
        <v>126267097.59999999</v>
      </c>
      <c r="U11" s="4" t="s">
        <v>25</v>
      </c>
      <c r="V11" s="6">
        <v>683452</v>
      </c>
      <c r="W11" s="6">
        <v>1428997.4800000002</v>
      </c>
      <c r="X11" s="6">
        <v>4082998310.9400001</v>
      </c>
    </row>
    <row r="12" spans="1:24" x14ac:dyDescent="0.2">
      <c r="A12" t="s">
        <v>21</v>
      </c>
      <c r="B12" s="5">
        <v>22656</v>
      </c>
      <c r="C12" s="5">
        <v>41061.839999999997</v>
      </c>
      <c r="D12" s="5">
        <v>126856448.48999999</v>
      </c>
      <c r="F12" t="s">
        <v>21</v>
      </c>
      <c r="G12" s="5">
        <v>21120</v>
      </c>
      <c r="H12" s="5">
        <v>42594.3</v>
      </c>
      <c r="I12" s="5">
        <v>121646339.2</v>
      </c>
      <c r="K12" t="s">
        <v>21</v>
      </c>
      <c r="L12" s="5">
        <v>21252</v>
      </c>
      <c r="M12" s="5">
        <v>39789.410000000003</v>
      </c>
      <c r="N12" s="5">
        <v>115501097.2</v>
      </c>
      <c r="P12" t="s">
        <v>21</v>
      </c>
      <c r="Q12" s="5">
        <v>41088</v>
      </c>
      <c r="R12" s="5">
        <v>75658.350000000006</v>
      </c>
      <c r="S12" s="5">
        <v>256446085.19999999</v>
      </c>
      <c r="U12" s="4" t="s">
        <v>21</v>
      </c>
      <c r="V12" s="6">
        <v>1759923.2</v>
      </c>
      <c r="W12" s="6">
        <v>3848251.98</v>
      </c>
      <c r="X12" s="6">
        <v>10977938241.890003</v>
      </c>
    </row>
    <row r="13" spans="1:24" x14ac:dyDescent="0.2">
      <c r="A13" t="s">
        <v>21</v>
      </c>
      <c r="B13" s="5">
        <v>21120</v>
      </c>
      <c r="C13" s="5">
        <v>0.01</v>
      </c>
      <c r="D13" s="5">
        <v>31.01</v>
      </c>
      <c r="F13" t="s">
        <v>21</v>
      </c>
      <c r="G13" s="5">
        <v>22848</v>
      </c>
      <c r="H13" s="5">
        <v>51028.59</v>
      </c>
      <c r="I13" s="5">
        <v>145592731.80000001</v>
      </c>
      <c r="K13" t="s">
        <v>21</v>
      </c>
      <c r="L13" s="5">
        <v>18789</v>
      </c>
      <c r="M13" s="5">
        <v>35418.239999999998</v>
      </c>
      <c r="N13" s="5">
        <v>102580786</v>
      </c>
      <c r="P13" t="s">
        <v>21</v>
      </c>
      <c r="Q13" s="5">
        <v>21504</v>
      </c>
      <c r="R13" s="5">
        <v>37077.06</v>
      </c>
      <c r="S13" s="5">
        <v>124459533.5</v>
      </c>
      <c r="U13" s="4" t="s">
        <v>23</v>
      </c>
      <c r="V13" s="6">
        <v>960</v>
      </c>
      <c r="W13" s="6">
        <v>3840</v>
      </c>
      <c r="X13" s="6">
        <v>10956134.4</v>
      </c>
    </row>
    <row r="14" spans="1:24" x14ac:dyDescent="0.2">
      <c r="A14" t="s">
        <v>21</v>
      </c>
      <c r="B14" s="5">
        <v>21248</v>
      </c>
      <c r="C14" s="5">
        <v>45904.19</v>
      </c>
      <c r="D14" s="5">
        <v>141018130.72</v>
      </c>
      <c r="F14" t="s">
        <v>21</v>
      </c>
      <c r="G14" s="5">
        <v>24000</v>
      </c>
      <c r="H14" s="5">
        <v>37565.050000000003</v>
      </c>
      <c r="I14" s="5">
        <v>108780496.09999999</v>
      </c>
      <c r="K14" t="s">
        <v>25</v>
      </c>
      <c r="L14" s="5">
        <v>21120</v>
      </c>
      <c r="M14" s="5">
        <v>23667.02</v>
      </c>
      <c r="N14" s="5">
        <v>68546080.010000005</v>
      </c>
      <c r="P14" t="s">
        <v>25</v>
      </c>
      <c r="Q14" s="5">
        <v>37633</v>
      </c>
      <c r="R14" s="5">
        <v>46772</v>
      </c>
      <c r="S14" s="5">
        <v>154822803.5</v>
      </c>
      <c r="U14" s="4" t="s">
        <v>31</v>
      </c>
      <c r="V14" s="6">
        <v>2444335.2000000002</v>
      </c>
      <c r="W14" s="6">
        <v>5281089.46</v>
      </c>
      <c r="X14" s="6">
        <v>15071892687.230003</v>
      </c>
    </row>
    <row r="15" spans="1:24" x14ac:dyDescent="0.2">
      <c r="A15" t="s">
        <v>21</v>
      </c>
      <c r="B15" s="5">
        <v>21310</v>
      </c>
      <c r="C15" s="5">
        <v>31476</v>
      </c>
      <c r="D15" s="5">
        <v>97241954.400000006</v>
      </c>
      <c r="F15" t="s">
        <v>21</v>
      </c>
      <c r="G15" s="5">
        <v>88416</v>
      </c>
      <c r="H15" s="5">
        <v>210299.92</v>
      </c>
      <c r="I15" s="5">
        <v>595596712.39999998</v>
      </c>
      <c r="K15" t="s">
        <v>25</v>
      </c>
      <c r="L15" s="5">
        <v>21120</v>
      </c>
      <c r="M15" s="5">
        <v>22907.08</v>
      </c>
      <c r="N15" s="5">
        <v>66282781.329999998</v>
      </c>
      <c r="P15" t="s">
        <v>25</v>
      </c>
      <c r="Q15" s="5">
        <v>41760</v>
      </c>
      <c r="R15" s="5">
        <v>91950.99</v>
      </c>
      <c r="S15" s="5">
        <v>310045213.10000002</v>
      </c>
    </row>
    <row r="16" spans="1:24" x14ac:dyDescent="0.2">
      <c r="A16" t="s">
        <v>21</v>
      </c>
      <c r="B16" s="5">
        <v>43584</v>
      </c>
      <c r="C16" s="5">
        <v>60665.81</v>
      </c>
      <c r="D16" s="5">
        <v>189016464.21000001</v>
      </c>
      <c r="F16" t="s">
        <v>21</v>
      </c>
      <c r="G16" s="5">
        <v>44160</v>
      </c>
      <c r="H16" s="5">
        <v>169200.18</v>
      </c>
      <c r="I16" s="5">
        <v>479690970.30000001</v>
      </c>
      <c r="K16" t="s">
        <v>25</v>
      </c>
      <c r="L16" s="5">
        <v>43392</v>
      </c>
      <c r="M16" s="5">
        <v>91813.68</v>
      </c>
      <c r="N16" s="5">
        <v>263109158.5</v>
      </c>
      <c r="P16" t="s">
        <v>25</v>
      </c>
      <c r="Q16" s="5">
        <v>41664</v>
      </c>
      <c r="R16" s="5">
        <v>89736.92</v>
      </c>
      <c r="S16" s="5">
        <v>301163813.39999998</v>
      </c>
      <c r="U16" s="5">
        <v>2017</v>
      </c>
    </row>
    <row r="17" spans="1:24" x14ac:dyDescent="0.2">
      <c r="A17" t="s">
        <v>21</v>
      </c>
      <c r="B17" s="5">
        <v>23328</v>
      </c>
      <c r="C17" s="5">
        <v>53992.47</v>
      </c>
      <c r="D17" s="5">
        <v>167055401.80000001</v>
      </c>
      <c r="F17" t="s">
        <v>21</v>
      </c>
      <c r="G17" s="5">
        <v>22176</v>
      </c>
      <c r="H17" s="5">
        <v>85015.71</v>
      </c>
      <c r="I17" s="5">
        <v>240670123.30000001</v>
      </c>
      <c r="K17" t="s">
        <v>21</v>
      </c>
      <c r="L17" s="5">
        <v>21696</v>
      </c>
      <c r="M17" s="5">
        <v>36617.51</v>
      </c>
      <c r="N17" s="5">
        <v>104572285.09999999</v>
      </c>
      <c r="P17" t="s">
        <v>25</v>
      </c>
      <c r="Q17" s="5">
        <v>21120</v>
      </c>
      <c r="R17" s="5">
        <v>30508.14</v>
      </c>
      <c r="S17" s="5">
        <v>102409114.2</v>
      </c>
      <c r="U17" s="3" t="s">
        <v>32</v>
      </c>
      <c r="V17" t="s">
        <v>34</v>
      </c>
      <c r="W17" t="s">
        <v>35</v>
      </c>
      <c r="X17" t="s">
        <v>36</v>
      </c>
    </row>
    <row r="18" spans="1:24" x14ac:dyDescent="0.2">
      <c r="A18" t="s">
        <v>21</v>
      </c>
      <c r="B18" s="5">
        <v>47232</v>
      </c>
      <c r="C18" s="5">
        <v>104157.3</v>
      </c>
      <c r="D18" s="5">
        <v>326126922.02999997</v>
      </c>
      <c r="F18" t="s">
        <v>21</v>
      </c>
      <c r="G18" s="5">
        <v>21120</v>
      </c>
      <c r="H18" s="5">
        <v>49768</v>
      </c>
      <c r="I18" s="5">
        <v>144760181.59999999</v>
      </c>
      <c r="K18" t="s">
        <v>21</v>
      </c>
      <c r="L18" s="5">
        <v>152304</v>
      </c>
      <c r="M18" s="5">
        <v>298224.31</v>
      </c>
      <c r="N18" s="5">
        <v>857706606.60000002</v>
      </c>
      <c r="P18" t="s">
        <v>21</v>
      </c>
      <c r="Q18" s="5">
        <v>85632</v>
      </c>
      <c r="R18" s="5">
        <v>145534.99</v>
      </c>
      <c r="S18" s="5">
        <v>489211128.19999999</v>
      </c>
      <c r="U18" s="4" t="s">
        <v>25</v>
      </c>
      <c r="V18" s="6">
        <v>398240.2</v>
      </c>
      <c r="W18" s="6">
        <v>535680.31999999995</v>
      </c>
      <c r="X18" s="6">
        <v>1537610147.03</v>
      </c>
    </row>
    <row r="19" spans="1:24" x14ac:dyDescent="0.2">
      <c r="A19" t="s">
        <v>25</v>
      </c>
      <c r="B19" s="5">
        <v>21632</v>
      </c>
      <c r="C19" s="5">
        <v>37008.03</v>
      </c>
      <c r="D19" s="5">
        <v>115305919.06999999</v>
      </c>
      <c r="F19" t="s">
        <v>25</v>
      </c>
      <c r="G19" s="5">
        <v>85056</v>
      </c>
      <c r="H19" s="5">
        <v>200963.33</v>
      </c>
      <c r="I19" s="5">
        <v>576473118.70000005</v>
      </c>
      <c r="K19" t="s">
        <v>21</v>
      </c>
      <c r="L19" s="5">
        <v>21696</v>
      </c>
      <c r="M19" s="5">
        <v>43061.9</v>
      </c>
      <c r="N19" s="5">
        <v>124601760.7</v>
      </c>
      <c r="P19" t="s">
        <v>21</v>
      </c>
      <c r="Q19" s="5">
        <v>145728</v>
      </c>
      <c r="R19" s="5">
        <v>283881.7</v>
      </c>
      <c r="S19" s="5">
        <v>947155805.70000005</v>
      </c>
      <c r="U19" s="4" t="s">
        <v>21</v>
      </c>
      <c r="V19" s="6">
        <v>551305</v>
      </c>
      <c r="W19" s="6">
        <v>1029201.0800000002</v>
      </c>
      <c r="X19" s="6">
        <v>2962801710.3700004</v>
      </c>
    </row>
    <row r="20" spans="1:24" x14ac:dyDescent="0.2">
      <c r="A20" t="s">
        <v>25</v>
      </c>
      <c r="B20" s="5">
        <v>21952</v>
      </c>
      <c r="C20" s="5">
        <v>38109.58</v>
      </c>
      <c r="D20" s="5">
        <v>118531845.56999999</v>
      </c>
      <c r="F20" t="s">
        <v>25</v>
      </c>
      <c r="G20" s="5">
        <v>149136</v>
      </c>
      <c r="H20" s="5">
        <v>217775.53</v>
      </c>
      <c r="I20" s="5">
        <v>624068915.29999995</v>
      </c>
      <c r="K20" t="s">
        <v>21</v>
      </c>
      <c r="L20" s="5">
        <v>990</v>
      </c>
      <c r="M20" s="5">
        <v>2318.75</v>
      </c>
      <c r="N20" s="5">
        <v>6715726.0599999996</v>
      </c>
      <c r="P20" t="s">
        <v>21</v>
      </c>
      <c r="Q20" s="5">
        <v>20160</v>
      </c>
      <c r="R20" s="5">
        <v>35532.629999999997</v>
      </c>
      <c r="S20" s="5">
        <v>121159872.40000001</v>
      </c>
      <c r="U20" s="4" t="s">
        <v>31</v>
      </c>
      <c r="V20" s="6">
        <v>949545.2</v>
      </c>
      <c r="W20" s="6">
        <v>1564881.4000000001</v>
      </c>
      <c r="X20" s="6">
        <v>4500411857.4000006</v>
      </c>
    </row>
    <row r="21" spans="1:24" x14ac:dyDescent="0.2">
      <c r="A21" t="s">
        <v>25</v>
      </c>
      <c r="B21" s="5">
        <v>23200</v>
      </c>
      <c r="C21" s="5">
        <v>29457.599999999999</v>
      </c>
      <c r="D21" s="5">
        <v>91788114.140000001</v>
      </c>
      <c r="F21" t="s">
        <v>21</v>
      </c>
      <c r="G21" s="5">
        <v>66236</v>
      </c>
      <c r="H21" s="5">
        <v>121565.49</v>
      </c>
      <c r="I21" s="5">
        <v>345873705.39999998</v>
      </c>
      <c r="K21" t="s">
        <v>21</v>
      </c>
      <c r="L21" s="5">
        <v>63360</v>
      </c>
      <c r="M21" s="5">
        <v>129775.05</v>
      </c>
      <c r="N21" s="5">
        <v>373186426.5</v>
      </c>
      <c r="P21" t="s">
        <v>21</v>
      </c>
      <c r="Q21" s="5">
        <v>21632</v>
      </c>
      <c r="R21" s="5">
        <v>36630.26</v>
      </c>
      <c r="S21" s="5">
        <v>123890865.40000001</v>
      </c>
    </row>
    <row r="22" spans="1:24" x14ac:dyDescent="0.2">
      <c r="A22" t="s">
        <v>21</v>
      </c>
      <c r="B22" s="5">
        <v>21504</v>
      </c>
      <c r="C22" s="5">
        <v>43397.3</v>
      </c>
      <c r="D22" s="5">
        <v>136328278.22</v>
      </c>
      <c r="F22" t="s">
        <v>21</v>
      </c>
      <c r="G22" s="5">
        <v>47700</v>
      </c>
      <c r="H22" s="5">
        <v>74636.710000000006</v>
      </c>
      <c r="I22" s="5">
        <v>212844491.40000001</v>
      </c>
      <c r="K22" t="s">
        <v>21</v>
      </c>
      <c r="L22" s="5">
        <v>40014</v>
      </c>
      <c r="M22" s="5">
        <v>67789</v>
      </c>
      <c r="N22" s="5">
        <v>196012005.30000001</v>
      </c>
      <c r="P22" t="s">
        <v>21</v>
      </c>
      <c r="Q22" s="5">
        <v>20928</v>
      </c>
      <c r="R22" s="5">
        <v>46745.72</v>
      </c>
      <c r="S22" s="5">
        <v>156915098</v>
      </c>
      <c r="U22" s="5">
        <v>2016</v>
      </c>
    </row>
    <row r="23" spans="1:24" x14ac:dyDescent="0.2">
      <c r="A23" t="s">
        <v>21</v>
      </c>
      <c r="B23" s="5">
        <v>19968</v>
      </c>
      <c r="C23" s="5">
        <v>43887.199999999997</v>
      </c>
      <c r="D23" s="5">
        <v>135843611.28</v>
      </c>
      <c r="F23" t="s">
        <v>21</v>
      </c>
      <c r="G23" s="5">
        <v>24000</v>
      </c>
      <c r="H23" s="5">
        <v>37315.24</v>
      </c>
      <c r="I23" s="5">
        <v>108538838.59999999</v>
      </c>
      <c r="K23" t="s">
        <v>21</v>
      </c>
      <c r="L23" s="5">
        <v>42240</v>
      </c>
      <c r="M23" s="5">
        <v>79211.679999999993</v>
      </c>
      <c r="N23" s="5">
        <v>226840900.59999999</v>
      </c>
      <c r="P23" t="s">
        <v>21</v>
      </c>
      <c r="Q23" s="5">
        <v>64592</v>
      </c>
      <c r="R23" s="5">
        <v>113778.25</v>
      </c>
      <c r="S23" s="5">
        <v>381977473.19999999</v>
      </c>
      <c r="U23" s="3" t="s">
        <v>32</v>
      </c>
      <c r="V23" t="s">
        <v>34</v>
      </c>
      <c r="W23" t="s">
        <v>35</v>
      </c>
      <c r="X23" t="s">
        <v>36</v>
      </c>
    </row>
    <row r="24" spans="1:24" x14ac:dyDescent="0.2">
      <c r="A24" t="s">
        <v>21</v>
      </c>
      <c r="B24" s="5">
        <v>21696</v>
      </c>
      <c r="C24" s="5">
        <v>41410.019999999997</v>
      </c>
      <c r="D24" s="5">
        <v>130085436.81999999</v>
      </c>
      <c r="F24" t="s">
        <v>21</v>
      </c>
      <c r="G24" s="5">
        <v>96000</v>
      </c>
      <c r="H24" s="5">
        <v>146714.44</v>
      </c>
      <c r="I24" s="5">
        <v>411779017.30000001</v>
      </c>
      <c r="K24" t="s">
        <v>21</v>
      </c>
      <c r="L24" s="5">
        <v>20448</v>
      </c>
      <c r="M24" s="5">
        <v>34248</v>
      </c>
      <c r="N24" s="5">
        <v>98215044.480000004</v>
      </c>
      <c r="P24" t="s">
        <v>21</v>
      </c>
      <c r="Q24" s="5">
        <v>21120</v>
      </c>
      <c r="R24" s="5">
        <v>43515.33</v>
      </c>
      <c r="S24" s="5">
        <v>147416448.30000001</v>
      </c>
      <c r="U24" s="4" t="s">
        <v>25</v>
      </c>
      <c r="V24" s="6">
        <v>179913</v>
      </c>
      <c r="W24" s="6">
        <v>321835.64</v>
      </c>
      <c r="X24" s="6">
        <v>1078149970.49</v>
      </c>
    </row>
    <row r="25" spans="1:24" x14ac:dyDescent="0.2">
      <c r="A25" t="s">
        <v>25</v>
      </c>
      <c r="B25" s="5">
        <v>22560</v>
      </c>
      <c r="C25" s="5">
        <v>31674.959999999999</v>
      </c>
      <c r="D25" s="5">
        <v>98773928.260000005</v>
      </c>
      <c r="F25" t="s">
        <v>21</v>
      </c>
      <c r="G25" s="5">
        <v>48000</v>
      </c>
      <c r="H25" s="5">
        <v>74613.73</v>
      </c>
      <c r="I25" s="5">
        <v>217028956.40000001</v>
      </c>
      <c r="K25" t="s">
        <v>21</v>
      </c>
      <c r="L25" s="5">
        <v>21120</v>
      </c>
      <c r="M25" s="5">
        <v>41226.720000000001</v>
      </c>
      <c r="N25" s="5">
        <v>118545784.3</v>
      </c>
      <c r="P25" t="s">
        <v>21</v>
      </c>
      <c r="Q25" s="5">
        <v>20160</v>
      </c>
      <c r="R25" s="5">
        <v>37789.769999999997</v>
      </c>
      <c r="S25" s="5">
        <v>128180254.59999999</v>
      </c>
      <c r="U25" s="4" t="s">
        <v>21</v>
      </c>
      <c r="V25" s="6">
        <v>787761.5</v>
      </c>
      <c r="W25" s="6">
        <v>1513314.1199999999</v>
      </c>
      <c r="X25" s="6">
        <v>5073681917.9100008</v>
      </c>
    </row>
    <row r="26" spans="1:24" x14ac:dyDescent="0.2">
      <c r="A26" t="s">
        <v>25</v>
      </c>
      <c r="B26" s="5">
        <v>23876</v>
      </c>
      <c r="C26" s="5">
        <v>33494</v>
      </c>
      <c r="D26" s="5">
        <v>104481853.48</v>
      </c>
      <c r="F26" t="s">
        <v>21</v>
      </c>
      <c r="G26" s="5">
        <v>48000</v>
      </c>
      <c r="H26" s="5">
        <v>74070.16</v>
      </c>
      <c r="I26" s="5">
        <v>213102813.09999999</v>
      </c>
      <c r="K26" t="s">
        <v>25</v>
      </c>
      <c r="L26" s="5">
        <v>469</v>
      </c>
      <c r="M26" s="5">
        <v>631.72</v>
      </c>
      <c r="N26" s="5">
        <v>1806929.72</v>
      </c>
      <c r="P26" t="s">
        <v>21</v>
      </c>
      <c r="Q26" s="5">
        <v>21376</v>
      </c>
      <c r="R26" s="5">
        <v>38252.879999999997</v>
      </c>
      <c r="S26" s="5">
        <v>129378890.7</v>
      </c>
      <c r="U26" s="4" t="s">
        <v>31</v>
      </c>
      <c r="V26" s="6">
        <v>967674.5</v>
      </c>
      <c r="W26" s="6">
        <v>1835149.7599999998</v>
      </c>
      <c r="X26" s="6">
        <v>6151831888.4000006</v>
      </c>
    </row>
    <row r="27" spans="1:24" x14ac:dyDescent="0.2">
      <c r="A27" t="s">
        <v>25</v>
      </c>
      <c r="B27" s="5">
        <v>24093.5</v>
      </c>
      <c r="C27" s="5">
        <v>32876.99</v>
      </c>
      <c r="D27" s="5">
        <v>102557140.14</v>
      </c>
      <c r="F27" t="s">
        <v>25</v>
      </c>
      <c r="G27" s="5">
        <v>20685</v>
      </c>
      <c r="H27" s="5">
        <v>29472.55</v>
      </c>
      <c r="I27" s="5">
        <v>84048049.730000004</v>
      </c>
      <c r="K27" t="s">
        <v>25</v>
      </c>
      <c r="L27" s="5">
        <v>2774.4</v>
      </c>
      <c r="M27" s="5">
        <v>6840.94</v>
      </c>
      <c r="N27" s="5">
        <v>19885107.57</v>
      </c>
      <c r="P27" t="s">
        <v>21</v>
      </c>
      <c r="Q27" s="5">
        <v>20064</v>
      </c>
      <c r="R27" s="5">
        <v>31728.67</v>
      </c>
      <c r="S27" s="5">
        <v>106027379.3</v>
      </c>
    </row>
    <row r="28" spans="1:24" x14ac:dyDescent="0.2">
      <c r="A28" t="s">
        <v>25</v>
      </c>
      <c r="B28" s="5">
        <v>22464</v>
      </c>
      <c r="C28" s="5">
        <v>33057.06</v>
      </c>
      <c r="D28" s="5">
        <v>102879520.98999999</v>
      </c>
      <c r="F28" t="s">
        <v>25</v>
      </c>
      <c r="G28" s="5">
        <v>22440</v>
      </c>
      <c r="H28" s="5">
        <v>48578.57</v>
      </c>
      <c r="I28" s="5">
        <v>138429007.30000001</v>
      </c>
      <c r="K28" t="s">
        <v>21</v>
      </c>
      <c r="L28" s="5">
        <v>24</v>
      </c>
      <c r="M28" s="5">
        <v>2.4</v>
      </c>
      <c r="N28" s="5">
        <v>6917.28</v>
      </c>
      <c r="P28" t="s">
        <v>21</v>
      </c>
      <c r="Q28" s="5">
        <v>72</v>
      </c>
      <c r="R28" s="5">
        <v>18</v>
      </c>
      <c r="S28" s="5">
        <v>59582.879999999997</v>
      </c>
    </row>
    <row r="29" spans="1:24" x14ac:dyDescent="0.2">
      <c r="A29" t="s">
        <v>25</v>
      </c>
      <c r="B29" s="5">
        <v>22400</v>
      </c>
      <c r="C29" s="5">
        <v>42630.879999999997</v>
      </c>
      <c r="D29" s="5">
        <v>132594399.75</v>
      </c>
      <c r="F29" t="s">
        <v>25</v>
      </c>
      <c r="G29" s="5">
        <v>19005</v>
      </c>
      <c r="H29" s="5">
        <v>28702.93</v>
      </c>
      <c r="I29" s="5">
        <v>81853293.590000004</v>
      </c>
      <c r="P29" t="s">
        <v>21</v>
      </c>
      <c r="Q29" s="5">
        <v>20664</v>
      </c>
      <c r="R29" s="5">
        <v>46628.82</v>
      </c>
      <c r="S29" s="5">
        <v>154154878.90000001</v>
      </c>
    </row>
    <row r="30" spans="1:24" x14ac:dyDescent="0.2">
      <c r="A30" t="s">
        <v>25</v>
      </c>
      <c r="B30" s="5">
        <v>70797.119999999995</v>
      </c>
      <c r="C30" s="5">
        <v>89717.36</v>
      </c>
      <c r="D30" s="5">
        <v>279866127.11000001</v>
      </c>
      <c r="F30" t="s">
        <v>25</v>
      </c>
      <c r="G30" s="5">
        <v>42672</v>
      </c>
      <c r="H30" s="5">
        <v>58344</v>
      </c>
      <c r="I30" s="5">
        <v>165165446.19999999</v>
      </c>
      <c r="P30" t="s">
        <v>21</v>
      </c>
      <c r="Q30" s="5">
        <v>19152</v>
      </c>
      <c r="R30" s="5">
        <v>58189.32</v>
      </c>
      <c r="S30" s="5">
        <v>195328745.59999999</v>
      </c>
    </row>
    <row r="31" spans="1:24" x14ac:dyDescent="0.2">
      <c r="A31" t="s">
        <v>25</v>
      </c>
      <c r="B31" s="5">
        <v>43752</v>
      </c>
      <c r="C31" s="5">
        <v>65145.68</v>
      </c>
      <c r="D31" s="5">
        <v>203216737.09999999</v>
      </c>
      <c r="F31" t="s">
        <v>25</v>
      </c>
      <c r="G31" s="5">
        <v>21600</v>
      </c>
      <c r="H31" s="5">
        <v>46628.24</v>
      </c>
      <c r="I31" s="5">
        <v>132971617.09999999</v>
      </c>
      <c r="P31" t="s">
        <v>21</v>
      </c>
      <c r="Q31" s="5">
        <v>20304</v>
      </c>
      <c r="R31" s="5">
        <v>58530.27</v>
      </c>
      <c r="S31" s="5">
        <v>193501072.59999999</v>
      </c>
    </row>
    <row r="32" spans="1:24" x14ac:dyDescent="0.2">
      <c r="A32" t="s">
        <v>25</v>
      </c>
      <c r="B32" s="5">
        <v>22400</v>
      </c>
      <c r="C32" s="5">
        <v>26432</v>
      </c>
      <c r="D32" s="5">
        <v>82211185.280000001</v>
      </c>
      <c r="F32" t="s">
        <v>25</v>
      </c>
      <c r="G32" s="5">
        <v>20566</v>
      </c>
      <c r="H32" s="5">
        <v>49585.9</v>
      </c>
      <c r="I32" s="5">
        <v>141476506.40000001</v>
      </c>
      <c r="P32" t="s">
        <v>21</v>
      </c>
      <c r="Q32" s="5">
        <v>20208</v>
      </c>
      <c r="R32" s="5">
        <v>61756.03</v>
      </c>
      <c r="S32" s="5">
        <v>204422340.30000001</v>
      </c>
    </row>
    <row r="33" spans="1:19" x14ac:dyDescent="0.2">
      <c r="A33" t="s">
        <v>21</v>
      </c>
      <c r="B33" s="5">
        <v>22560</v>
      </c>
      <c r="C33" s="5">
        <v>41351.769999999997</v>
      </c>
      <c r="D33" s="5">
        <v>130475999.31999999</v>
      </c>
      <c r="F33" t="s">
        <v>21</v>
      </c>
      <c r="G33" s="5">
        <v>20992</v>
      </c>
      <c r="H33" s="5">
        <v>30683</v>
      </c>
      <c r="I33" s="5">
        <v>87815052.829999998</v>
      </c>
      <c r="P33" t="s">
        <v>21</v>
      </c>
      <c r="Q33" s="5">
        <v>18048</v>
      </c>
      <c r="R33" s="5">
        <v>32844</v>
      </c>
      <c r="S33" s="5">
        <v>108582264</v>
      </c>
    </row>
    <row r="34" spans="1:19" x14ac:dyDescent="0.2">
      <c r="A34" t="s">
        <v>21</v>
      </c>
      <c r="B34" s="5">
        <v>22464</v>
      </c>
      <c r="C34" s="5">
        <v>43837.91</v>
      </c>
      <c r="D34" s="5">
        <v>136585776.18000001</v>
      </c>
      <c r="F34" t="s">
        <v>21</v>
      </c>
      <c r="G34" s="5">
        <v>45504</v>
      </c>
      <c r="H34" s="5">
        <v>97310.15</v>
      </c>
      <c r="I34" s="5">
        <v>282657765.80000001</v>
      </c>
      <c r="P34" t="s">
        <v>21</v>
      </c>
      <c r="Q34" s="5">
        <v>18180</v>
      </c>
      <c r="R34" s="5">
        <v>34408.5</v>
      </c>
      <c r="S34" s="5">
        <v>117326791.5</v>
      </c>
    </row>
    <row r="35" spans="1:19" x14ac:dyDescent="0.2">
      <c r="A35" t="s">
        <v>21</v>
      </c>
      <c r="B35" s="5">
        <v>21120</v>
      </c>
      <c r="C35" s="5">
        <v>43240.24</v>
      </c>
      <c r="D35" s="5">
        <v>132834449.68000001</v>
      </c>
      <c r="F35" t="s">
        <v>21</v>
      </c>
      <c r="G35" s="5">
        <v>20832</v>
      </c>
      <c r="H35" s="5">
        <v>31891</v>
      </c>
      <c r="I35" s="5">
        <v>90990125.560000002</v>
      </c>
    </row>
    <row r="36" spans="1:19" x14ac:dyDescent="0.2">
      <c r="A36" t="s">
        <v>21</v>
      </c>
      <c r="B36" s="5">
        <v>45504</v>
      </c>
      <c r="C36" s="5">
        <v>78772.2</v>
      </c>
      <c r="D36" s="5">
        <v>246334431.66</v>
      </c>
      <c r="F36" t="s">
        <v>25</v>
      </c>
      <c r="G36" s="5">
        <v>22080</v>
      </c>
      <c r="H36" s="5">
        <v>70865.399999999994</v>
      </c>
      <c r="I36" s="5">
        <v>202817483.5</v>
      </c>
    </row>
    <row r="37" spans="1:19" x14ac:dyDescent="0.2">
      <c r="A37" t="s">
        <v>21</v>
      </c>
      <c r="B37" s="5">
        <v>21376</v>
      </c>
      <c r="C37" s="5">
        <v>45368.31</v>
      </c>
      <c r="D37" s="5">
        <v>140428076.25</v>
      </c>
      <c r="F37" t="s">
        <v>25</v>
      </c>
      <c r="G37" s="5">
        <v>44160</v>
      </c>
      <c r="H37" s="5">
        <v>140011.82</v>
      </c>
      <c r="I37" s="5">
        <v>399863957.10000002</v>
      </c>
    </row>
    <row r="38" spans="1:19" x14ac:dyDescent="0.2">
      <c r="A38" t="s">
        <v>25</v>
      </c>
      <c r="B38" s="5">
        <v>20608</v>
      </c>
      <c r="C38" s="5">
        <v>48229.54</v>
      </c>
      <c r="D38" s="5">
        <v>152177220.66999999</v>
      </c>
      <c r="F38" t="s">
        <v>25</v>
      </c>
      <c r="G38" s="5">
        <v>20544</v>
      </c>
      <c r="H38" s="5">
        <v>39384.800000000003</v>
      </c>
      <c r="I38" s="5">
        <v>112480231.90000001</v>
      </c>
    </row>
    <row r="39" spans="1:19" x14ac:dyDescent="0.2">
      <c r="A39" t="s">
        <v>25</v>
      </c>
      <c r="B39" s="5">
        <v>24000</v>
      </c>
      <c r="C39" s="5">
        <v>57162.12</v>
      </c>
      <c r="D39" s="5">
        <v>178113736.19</v>
      </c>
      <c r="F39" t="s">
        <v>25</v>
      </c>
      <c r="G39" s="5">
        <v>20448</v>
      </c>
      <c r="H39" s="5">
        <v>28167.84</v>
      </c>
      <c r="I39" s="5">
        <v>81568149.390000001</v>
      </c>
    </row>
    <row r="40" spans="1:19" x14ac:dyDescent="0.2">
      <c r="A40" t="s">
        <v>25</v>
      </c>
      <c r="B40" s="5">
        <v>24000</v>
      </c>
      <c r="C40" s="5">
        <v>68214</v>
      </c>
      <c r="D40" s="5">
        <v>211142112.06</v>
      </c>
      <c r="F40" t="s">
        <v>25</v>
      </c>
      <c r="G40" s="5">
        <v>17888</v>
      </c>
      <c r="H40" s="5">
        <v>42483.97</v>
      </c>
      <c r="I40" s="5">
        <v>123403612.5</v>
      </c>
    </row>
    <row r="41" spans="1:19" x14ac:dyDescent="0.2">
      <c r="A41" t="s">
        <v>25</v>
      </c>
      <c r="B41" s="5">
        <v>24000</v>
      </c>
      <c r="C41" s="5">
        <v>61453.1</v>
      </c>
      <c r="D41" s="5">
        <v>191484172.41</v>
      </c>
      <c r="F41" t="s">
        <v>25</v>
      </c>
      <c r="G41" s="5">
        <v>21024</v>
      </c>
      <c r="H41" s="5">
        <v>53982.400000000001</v>
      </c>
      <c r="I41" s="5">
        <v>157018606.90000001</v>
      </c>
    </row>
    <row r="42" spans="1:19" x14ac:dyDescent="0.2">
      <c r="A42" t="s">
        <v>25</v>
      </c>
      <c r="B42" s="5">
        <v>20832</v>
      </c>
      <c r="C42" s="5">
        <v>42536.2</v>
      </c>
      <c r="D42" s="5">
        <v>131609129.61</v>
      </c>
      <c r="F42" t="s">
        <v>25</v>
      </c>
      <c r="G42" s="5">
        <v>22400</v>
      </c>
      <c r="H42" s="5">
        <v>50694.05</v>
      </c>
      <c r="I42" s="5">
        <v>144457257.90000001</v>
      </c>
    </row>
    <row r="43" spans="1:19" x14ac:dyDescent="0.2">
      <c r="A43" t="s">
        <v>25</v>
      </c>
      <c r="B43" s="5">
        <v>24000</v>
      </c>
      <c r="C43" s="5">
        <v>68400</v>
      </c>
      <c r="D43" s="5">
        <v>212743836</v>
      </c>
      <c r="F43" t="s">
        <v>25</v>
      </c>
      <c r="G43" s="5">
        <v>41936</v>
      </c>
      <c r="H43" s="5">
        <v>98496.25</v>
      </c>
      <c r="I43" s="5">
        <v>278629844.89999998</v>
      </c>
    </row>
    <row r="44" spans="1:19" x14ac:dyDescent="0.2">
      <c r="A44" t="s">
        <v>25</v>
      </c>
      <c r="B44" s="5">
        <v>21376</v>
      </c>
      <c r="C44" s="5">
        <v>36817</v>
      </c>
      <c r="D44" s="5">
        <v>113913638.84999999</v>
      </c>
      <c r="F44" t="s">
        <v>21</v>
      </c>
      <c r="G44" s="5">
        <v>22656</v>
      </c>
      <c r="H44" s="5">
        <v>55115.59</v>
      </c>
      <c r="I44" s="5">
        <v>157253596.80000001</v>
      </c>
    </row>
    <row r="45" spans="1:19" x14ac:dyDescent="0.2">
      <c r="A45" t="s">
        <v>25</v>
      </c>
      <c r="B45" s="5">
        <v>21490</v>
      </c>
      <c r="C45" s="5">
        <v>21490</v>
      </c>
      <c r="D45" s="5">
        <v>66961550.600000001</v>
      </c>
      <c r="F45" t="s">
        <v>21</v>
      </c>
      <c r="G45" s="5">
        <v>64192</v>
      </c>
      <c r="H45" s="5">
        <v>165226.12</v>
      </c>
      <c r="I45" s="5">
        <v>469836994.80000001</v>
      </c>
    </row>
    <row r="46" spans="1:19" x14ac:dyDescent="0.2">
      <c r="A46" t="s">
        <v>25</v>
      </c>
      <c r="B46" s="5">
        <v>21440</v>
      </c>
      <c r="C46" s="5">
        <v>35872</v>
      </c>
      <c r="D46" s="5">
        <v>110989761.59999999</v>
      </c>
      <c r="F46" t="s">
        <v>21</v>
      </c>
      <c r="G46" s="5">
        <v>21120</v>
      </c>
      <c r="H46" s="5">
        <v>45355.199999999997</v>
      </c>
      <c r="I46" s="5">
        <v>129531276.3</v>
      </c>
    </row>
    <row r="47" spans="1:19" x14ac:dyDescent="0.2">
      <c r="A47" t="s">
        <v>25</v>
      </c>
      <c r="B47" s="5">
        <v>43290</v>
      </c>
      <c r="C47" s="5">
        <v>43290</v>
      </c>
      <c r="D47" s="5">
        <v>135991206</v>
      </c>
      <c r="F47" t="s">
        <v>21</v>
      </c>
      <c r="G47" s="5">
        <v>45504</v>
      </c>
      <c r="H47" s="5">
        <v>95746.94</v>
      </c>
      <c r="I47" s="5">
        <v>276130979.80000001</v>
      </c>
    </row>
    <row r="48" spans="1:19" x14ac:dyDescent="0.2">
      <c r="A48" t="s">
        <v>25</v>
      </c>
      <c r="B48" s="5">
        <v>42880</v>
      </c>
      <c r="C48" s="5">
        <v>72993</v>
      </c>
      <c r="D48" s="5">
        <v>225843991.65000001</v>
      </c>
      <c r="F48" t="s">
        <v>21</v>
      </c>
      <c r="G48" s="5">
        <v>91488</v>
      </c>
      <c r="H48" s="5">
        <v>185976.79</v>
      </c>
      <c r="I48" s="5">
        <v>535495039.10000002</v>
      </c>
    </row>
    <row r="49" spans="1:9" x14ac:dyDescent="0.2">
      <c r="A49" t="s">
        <v>25</v>
      </c>
      <c r="B49" s="5">
        <v>23616</v>
      </c>
      <c r="C49" s="5">
        <v>50914.43</v>
      </c>
      <c r="D49" s="5">
        <v>158358642.47999999</v>
      </c>
      <c r="F49" t="s">
        <v>21</v>
      </c>
      <c r="G49" s="5">
        <v>64320</v>
      </c>
      <c r="H49" s="5">
        <v>134270.39000000001</v>
      </c>
      <c r="I49" s="5">
        <v>381811281</v>
      </c>
    </row>
    <row r="50" spans="1:9" x14ac:dyDescent="0.2">
      <c r="A50" t="s">
        <v>25</v>
      </c>
      <c r="B50" s="5">
        <v>24000</v>
      </c>
      <c r="C50" s="5">
        <v>38678</v>
      </c>
      <c r="D50" s="5">
        <v>120306371.88</v>
      </c>
      <c r="F50" t="s">
        <v>21</v>
      </c>
      <c r="G50" s="5">
        <v>42240</v>
      </c>
      <c r="H50" s="5">
        <v>62041.32</v>
      </c>
      <c r="I50" s="5">
        <v>174906866.59999999</v>
      </c>
    </row>
    <row r="51" spans="1:9" x14ac:dyDescent="0.2">
      <c r="A51" t="s">
        <v>25</v>
      </c>
      <c r="B51" s="5">
        <v>24000</v>
      </c>
      <c r="C51" s="5">
        <v>51515.199999999997</v>
      </c>
      <c r="D51" s="5">
        <v>160137059.80000001</v>
      </c>
      <c r="F51" t="s">
        <v>21</v>
      </c>
      <c r="G51" s="5">
        <v>23520</v>
      </c>
      <c r="H51" s="5">
        <v>36430.82</v>
      </c>
      <c r="I51" s="5">
        <v>105820967.2</v>
      </c>
    </row>
    <row r="52" spans="1:9" x14ac:dyDescent="0.2">
      <c r="A52" t="s">
        <v>23</v>
      </c>
      <c r="B52" s="5">
        <v>43392</v>
      </c>
      <c r="C52" s="5">
        <v>76540.02</v>
      </c>
      <c r="D52" s="5">
        <v>238679336.75999999</v>
      </c>
      <c r="F52" t="s">
        <v>21</v>
      </c>
      <c r="G52" s="5">
        <v>21120</v>
      </c>
      <c r="H52" s="5">
        <v>45751.199999999997</v>
      </c>
      <c r="I52" s="5">
        <v>130662224.59999999</v>
      </c>
    </row>
    <row r="53" spans="1:9" x14ac:dyDescent="0.2">
      <c r="A53" t="s">
        <v>23</v>
      </c>
      <c r="B53" s="5">
        <v>65088</v>
      </c>
      <c r="C53" s="5">
        <v>119040</v>
      </c>
      <c r="D53" s="5">
        <v>371119142.39999998</v>
      </c>
      <c r="F53" t="s">
        <v>21</v>
      </c>
      <c r="G53" s="5">
        <v>22032</v>
      </c>
      <c r="H53" s="5">
        <v>85614.97</v>
      </c>
      <c r="I53" s="5">
        <v>247922974</v>
      </c>
    </row>
    <row r="54" spans="1:9" x14ac:dyDescent="0.2">
      <c r="A54" t="s">
        <v>23</v>
      </c>
      <c r="B54" s="5">
        <v>21696</v>
      </c>
      <c r="C54" s="5">
        <v>42240</v>
      </c>
      <c r="D54" s="5">
        <v>130692672</v>
      </c>
      <c r="F54" t="s">
        <v>21</v>
      </c>
      <c r="G54" s="5">
        <v>20832</v>
      </c>
      <c r="H54" s="5">
        <v>32952.06</v>
      </c>
      <c r="I54" s="5">
        <v>94017499.5</v>
      </c>
    </row>
    <row r="55" spans="1:9" x14ac:dyDescent="0.2">
      <c r="A55" t="s">
        <v>21</v>
      </c>
      <c r="B55" s="5">
        <v>134688</v>
      </c>
      <c r="C55" s="5">
        <v>247089.59</v>
      </c>
      <c r="D55" s="5">
        <v>773853353.34000003</v>
      </c>
      <c r="F55" t="s">
        <v>21</v>
      </c>
      <c r="G55" s="5">
        <v>44352</v>
      </c>
      <c r="H55" s="5">
        <v>165789.88</v>
      </c>
      <c r="I55" s="5">
        <v>470593380.19999999</v>
      </c>
    </row>
    <row r="56" spans="1:9" x14ac:dyDescent="0.2">
      <c r="A56" t="s">
        <v>21</v>
      </c>
      <c r="B56" s="5">
        <v>128448</v>
      </c>
      <c r="C56" s="5">
        <v>265461.5</v>
      </c>
      <c r="D56" s="5">
        <v>822534824.07000005</v>
      </c>
      <c r="F56" t="s">
        <v>21</v>
      </c>
      <c r="G56" s="5">
        <v>42667.199999999997</v>
      </c>
      <c r="H56" s="5">
        <v>84238.81</v>
      </c>
      <c r="I56" s="5">
        <v>240671674.5</v>
      </c>
    </row>
    <row r="57" spans="1:9" x14ac:dyDescent="0.2">
      <c r="A57" t="s">
        <v>21</v>
      </c>
      <c r="B57" s="5">
        <v>21376</v>
      </c>
      <c r="C57" s="5">
        <v>26839.83</v>
      </c>
      <c r="D57" s="5">
        <v>83696252.269999996</v>
      </c>
      <c r="F57" t="s">
        <v>21</v>
      </c>
      <c r="G57" s="5">
        <v>42926.400000000001</v>
      </c>
      <c r="H57" s="5">
        <v>71612.63</v>
      </c>
      <c r="I57" s="5">
        <v>202727478.09999999</v>
      </c>
    </row>
    <row r="58" spans="1:9" x14ac:dyDescent="0.2">
      <c r="A58" t="s">
        <v>21</v>
      </c>
      <c r="B58" s="5">
        <v>22944</v>
      </c>
      <c r="C58" s="5">
        <v>37211.4</v>
      </c>
      <c r="D58" s="5">
        <v>116077985.38</v>
      </c>
      <c r="F58" t="s">
        <v>21</v>
      </c>
      <c r="G58" s="5">
        <v>21657.599999999999</v>
      </c>
      <c r="H58" s="5">
        <v>45438.23</v>
      </c>
      <c r="I58" s="5">
        <v>128630630.90000001</v>
      </c>
    </row>
    <row r="59" spans="1:9" x14ac:dyDescent="0.2">
      <c r="A59" t="s">
        <v>21</v>
      </c>
      <c r="B59" s="5">
        <v>85440</v>
      </c>
      <c r="C59" s="5">
        <v>136540.54999999999</v>
      </c>
      <c r="D59" s="5">
        <v>424516720.24000001</v>
      </c>
      <c r="F59" t="s">
        <v>21</v>
      </c>
      <c r="G59" s="5">
        <v>65200</v>
      </c>
      <c r="H59" s="5">
        <v>152894.79999999999</v>
      </c>
      <c r="I59" s="5">
        <v>444725104.80000001</v>
      </c>
    </row>
    <row r="60" spans="1:9" x14ac:dyDescent="0.2">
      <c r="A60" t="s">
        <v>21</v>
      </c>
      <c r="B60" s="5">
        <v>67136</v>
      </c>
      <c r="C60" s="5">
        <v>142044.29999999999</v>
      </c>
      <c r="D60" s="5">
        <v>443095830.29000002</v>
      </c>
      <c r="F60" t="s">
        <v>21</v>
      </c>
      <c r="G60" s="5">
        <v>136176</v>
      </c>
      <c r="H60" s="5">
        <v>303313.12</v>
      </c>
      <c r="I60" s="5">
        <v>851299834.5</v>
      </c>
    </row>
    <row r="61" spans="1:9" x14ac:dyDescent="0.2">
      <c r="A61" t="s">
        <v>21</v>
      </c>
      <c r="B61" s="5">
        <v>201888</v>
      </c>
      <c r="C61" s="5">
        <v>400849.86</v>
      </c>
      <c r="D61" s="5">
        <v>1249011979.0999999</v>
      </c>
      <c r="F61" t="s">
        <v>21</v>
      </c>
      <c r="G61" s="5">
        <v>21984</v>
      </c>
      <c r="H61" s="5">
        <v>51176.14</v>
      </c>
      <c r="I61" s="5">
        <v>145847393.09999999</v>
      </c>
    </row>
    <row r="62" spans="1:9" x14ac:dyDescent="0.2">
      <c r="A62" t="s">
        <v>21</v>
      </c>
      <c r="B62" s="5">
        <v>21504</v>
      </c>
      <c r="C62" s="5">
        <v>25580.37</v>
      </c>
      <c r="D62" s="5">
        <v>79768802.590000004</v>
      </c>
      <c r="F62" t="s">
        <v>21</v>
      </c>
      <c r="G62" s="5">
        <v>21504</v>
      </c>
      <c r="H62" s="5">
        <v>58314.32</v>
      </c>
      <c r="I62" s="5">
        <v>165822600.40000001</v>
      </c>
    </row>
    <row r="63" spans="1:9" x14ac:dyDescent="0.2">
      <c r="A63" t="s">
        <v>21</v>
      </c>
      <c r="B63" s="5">
        <v>44800</v>
      </c>
      <c r="C63" s="5">
        <v>96352.69</v>
      </c>
      <c r="D63" s="5">
        <v>300564508.23000002</v>
      </c>
      <c r="F63" t="s">
        <v>23</v>
      </c>
      <c r="G63" s="5">
        <v>960</v>
      </c>
      <c r="H63" s="5">
        <v>3840</v>
      </c>
      <c r="I63" s="5">
        <v>10956134.4</v>
      </c>
    </row>
    <row r="64" spans="1:9" x14ac:dyDescent="0.2">
      <c r="A64" t="s">
        <v>21</v>
      </c>
      <c r="B64" s="5">
        <v>24000</v>
      </c>
      <c r="C64" s="5">
        <v>29927.06</v>
      </c>
      <c r="D64" s="5">
        <v>94427954.599999994</v>
      </c>
    </row>
    <row r="65" spans="1:4" x14ac:dyDescent="0.2">
      <c r="A65" t="s">
        <v>21</v>
      </c>
      <c r="B65" s="5">
        <v>112512</v>
      </c>
      <c r="C65" s="5">
        <v>170885.17</v>
      </c>
      <c r="D65" s="5">
        <v>532202479.88999999</v>
      </c>
    </row>
    <row r="66" spans="1:4" x14ac:dyDescent="0.2">
      <c r="A66" t="s">
        <v>21</v>
      </c>
      <c r="B66" s="5">
        <v>128384</v>
      </c>
      <c r="C66" s="5">
        <v>252536.44</v>
      </c>
      <c r="D66" s="5">
        <v>787905509.87</v>
      </c>
    </row>
    <row r="67" spans="1:4" x14ac:dyDescent="0.2">
      <c r="A67" t="s">
        <v>21</v>
      </c>
      <c r="B67" s="5">
        <v>18690</v>
      </c>
      <c r="C67" s="5">
        <v>33559.71</v>
      </c>
      <c r="D67" s="5">
        <v>104686830.56</v>
      </c>
    </row>
    <row r="68" spans="1:4" x14ac:dyDescent="0.2">
      <c r="A68" t="s">
        <v>21</v>
      </c>
      <c r="B68" s="5">
        <v>43316</v>
      </c>
      <c r="C68" s="5">
        <v>77521.5</v>
      </c>
      <c r="D68" s="5">
        <v>240883559.83000001</v>
      </c>
    </row>
    <row r="69" spans="1:4" x14ac:dyDescent="0.2">
      <c r="A69" t="s">
        <v>21</v>
      </c>
      <c r="B69" s="5">
        <v>21376</v>
      </c>
      <c r="C69" s="5">
        <v>38848</v>
      </c>
      <c r="D69" s="5">
        <v>120901968.64</v>
      </c>
    </row>
    <row r="70" spans="1:4" x14ac:dyDescent="0.2">
      <c r="A70" t="s">
        <v>21</v>
      </c>
      <c r="B70" s="5">
        <v>22656</v>
      </c>
      <c r="C70" s="5">
        <v>47342.03</v>
      </c>
      <c r="D70" s="5">
        <v>147336918.91999999</v>
      </c>
    </row>
    <row r="71" spans="1:4" x14ac:dyDescent="0.2">
      <c r="A71" t="s">
        <v>21</v>
      </c>
      <c r="B71" s="5">
        <v>14908</v>
      </c>
      <c r="C71" s="5">
        <v>24539.040000000001</v>
      </c>
      <c r="D71" s="5">
        <v>76323530.719999999</v>
      </c>
    </row>
    <row r="72" spans="1:4" x14ac:dyDescent="0.2">
      <c r="A72" t="s">
        <v>21</v>
      </c>
      <c r="B72" s="5">
        <v>44448</v>
      </c>
      <c r="C72" s="5">
        <v>167422.68</v>
      </c>
      <c r="D72" s="5">
        <v>523507653.41000003</v>
      </c>
    </row>
    <row r="73" spans="1:4" x14ac:dyDescent="0.2">
      <c r="A73" t="s">
        <v>21</v>
      </c>
      <c r="B73" s="5">
        <v>42880</v>
      </c>
      <c r="C73" s="5">
        <v>89224.03</v>
      </c>
      <c r="D73" s="5">
        <v>278016724.02999997</v>
      </c>
    </row>
    <row r="74" spans="1:4" x14ac:dyDescent="0.2">
      <c r="A74" t="s">
        <v>21</v>
      </c>
      <c r="B74" s="5">
        <v>21376</v>
      </c>
      <c r="C74" s="5">
        <v>38848</v>
      </c>
      <c r="D74" s="5">
        <v>122037107.2</v>
      </c>
    </row>
    <row r="75" spans="1:4" x14ac:dyDescent="0.2">
      <c r="A75" t="s">
        <v>21</v>
      </c>
      <c r="B75" s="5">
        <v>43056</v>
      </c>
      <c r="C75" s="5">
        <v>80362.429999999993</v>
      </c>
      <c r="D75" s="5">
        <v>250019616.09999999</v>
      </c>
    </row>
    <row r="76" spans="1:4" x14ac:dyDescent="0.2">
      <c r="A76" t="s">
        <v>21</v>
      </c>
      <c r="B76" s="5">
        <v>41300</v>
      </c>
      <c r="C76" s="5">
        <v>41300</v>
      </c>
      <c r="D76" s="5">
        <v>127784265</v>
      </c>
    </row>
    <row r="77" spans="1:4" x14ac:dyDescent="0.2">
      <c r="A77" t="s">
        <v>21</v>
      </c>
      <c r="B77" s="5">
        <v>43056</v>
      </c>
      <c r="C77" s="5">
        <v>69022.899999999994</v>
      </c>
      <c r="D77" s="5">
        <v>214931787.02000001</v>
      </c>
    </row>
    <row r="78" spans="1:4" x14ac:dyDescent="0.2">
      <c r="A78" t="s">
        <v>21</v>
      </c>
      <c r="B78" s="5">
        <v>21528</v>
      </c>
      <c r="C78" s="5">
        <v>40882.080000000002</v>
      </c>
      <c r="D78" s="5">
        <v>126301097.95</v>
      </c>
    </row>
    <row r="79" spans="1:4" x14ac:dyDescent="0.2">
      <c r="A79" t="s">
        <v>21</v>
      </c>
      <c r="B79" s="5">
        <v>192000</v>
      </c>
      <c r="C79" s="5">
        <v>398310.01</v>
      </c>
      <c r="D79" s="5">
        <v>1237474844.9000001</v>
      </c>
    </row>
    <row r="80" spans="1:4" x14ac:dyDescent="0.2">
      <c r="A80" t="s">
        <v>21</v>
      </c>
      <c r="B80" s="5">
        <v>141248</v>
      </c>
      <c r="C80" s="5">
        <v>317427.15999999997</v>
      </c>
      <c r="D80" s="5">
        <v>985386976.87</v>
      </c>
    </row>
    <row r="81" spans="1:4" x14ac:dyDescent="0.2">
      <c r="A81" t="s">
        <v>21</v>
      </c>
      <c r="B81" s="5">
        <v>24000</v>
      </c>
      <c r="C81" s="5">
        <v>39356.22</v>
      </c>
      <c r="D81" s="5">
        <v>122415948.06</v>
      </c>
    </row>
    <row r="82" spans="1:4" x14ac:dyDescent="0.2">
      <c r="A82" t="s">
        <v>21</v>
      </c>
      <c r="B82" s="5">
        <v>120000</v>
      </c>
      <c r="C82" s="5">
        <v>244422.53</v>
      </c>
      <c r="D82" s="5">
        <v>762129472.08000004</v>
      </c>
    </row>
    <row r="83" spans="1:4" x14ac:dyDescent="0.2">
      <c r="A83" t="s">
        <v>21</v>
      </c>
      <c r="B83" s="5">
        <v>96000</v>
      </c>
      <c r="C83" s="5">
        <v>238860</v>
      </c>
      <c r="D83" s="5">
        <v>744345480.60000002</v>
      </c>
    </row>
    <row r="84" spans="1:4" x14ac:dyDescent="0.2">
      <c r="A84" t="s">
        <v>21</v>
      </c>
      <c r="B84" s="5">
        <v>192000</v>
      </c>
      <c r="C84" s="5">
        <v>409045.35</v>
      </c>
      <c r="D84" s="5">
        <v>1272931677.3</v>
      </c>
    </row>
    <row r="85" spans="1:4" x14ac:dyDescent="0.2">
      <c r="A85" t="s">
        <v>21</v>
      </c>
      <c r="B85" s="5">
        <v>190656</v>
      </c>
      <c r="C85" s="5">
        <v>441312.72</v>
      </c>
      <c r="D85" s="5">
        <v>1381794257.5999999</v>
      </c>
    </row>
    <row r="86" spans="1:4" x14ac:dyDescent="0.2">
      <c r="A86" t="s">
        <v>21</v>
      </c>
      <c r="B86" s="5">
        <v>21376</v>
      </c>
      <c r="C86" s="5">
        <v>50333.97</v>
      </c>
      <c r="D86" s="5">
        <v>156166678.66</v>
      </c>
    </row>
    <row r="87" spans="1:4" x14ac:dyDescent="0.2">
      <c r="A87" t="s">
        <v>21</v>
      </c>
      <c r="B87" s="5">
        <v>21504</v>
      </c>
      <c r="C87" s="5">
        <v>46810.720000000001</v>
      </c>
      <c r="D87" s="5">
        <v>147051195.80000001</v>
      </c>
    </row>
    <row r="88" spans="1:4" x14ac:dyDescent="0.2">
      <c r="A88" t="s">
        <v>21</v>
      </c>
      <c r="B88" s="5">
        <v>21776</v>
      </c>
      <c r="C88" s="5">
        <v>52856.1</v>
      </c>
      <c r="D88" s="5">
        <v>164696436.22999999</v>
      </c>
    </row>
    <row r="89" spans="1:4" x14ac:dyDescent="0.2">
      <c r="A89" t="s">
        <v>23</v>
      </c>
      <c r="B89" s="5">
        <v>21696</v>
      </c>
      <c r="C89" s="5">
        <v>38400</v>
      </c>
      <c r="D89" s="5">
        <v>120405504</v>
      </c>
    </row>
  </sheetData>
  <mergeCells count="4">
    <mergeCell ref="A1:D1"/>
    <mergeCell ref="F1:I1"/>
    <mergeCell ref="K1:N1"/>
    <mergeCell ref="P1:S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F0C3-F775-460C-8783-2A0CC4B2334E}">
  <sheetPr>
    <tabColor rgb="FF92D050"/>
  </sheetPr>
  <dimension ref="A1:X69"/>
  <sheetViews>
    <sheetView topLeftCell="L7" workbookViewId="0">
      <selection activeCell="U27" sqref="U27"/>
    </sheetView>
  </sheetViews>
  <sheetFormatPr baseColWidth="10" defaultRowHeight="15" x14ac:dyDescent="0.2"/>
  <cols>
    <col min="21" max="21" width="17.5" bestFit="1" customWidth="1"/>
    <col min="22" max="22" width="12.6640625" bestFit="1" customWidth="1"/>
    <col min="23" max="23" width="16.33203125" bestFit="1" customWidth="1"/>
    <col min="24" max="24" width="15.6640625" bestFit="1" customWidth="1"/>
  </cols>
  <sheetData>
    <row r="1" spans="1:24" x14ac:dyDescent="0.2">
      <c r="A1" s="41">
        <v>2019</v>
      </c>
      <c r="B1" s="41"/>
      <c r="C1" s="41"/>
      <c r="D1" s="41"/>
      <c r="F1" s="41">
        <v>2018</v>
      </c>
      <c r="G1" s="41"/>
      <c r="H1" s="41"/>
      <c r="I1" s="41"/>
      <c r="K1" s="41">
        <v>2017</v>
      </c>
      <c r="L1" s="41"/>
      <c r="M1" s="41"/>
      <c r="N1" s="41"/>
      <c r="P1" s="41">
        <v>2016</v>
      </c>
      <c r="Q1" s="41"/>
      <c r="R1" s="41"/>
      <c r="S1" s="41"/>
    </row>
    <row r="2" spans="1:24" x14ac:dyDescent="0.2">
      <c r="A2" t="s">
        <v>26</v>
      </c>
      <c r="B2" t="s">
        <v>17</v>
      </c>
      <c r="C2" t="s">
        <v>18</v>
      </c>
      <c r="D2" t="s">
        <v>19</v>
      </c>
      <c r="F2" t="s">
        <v>26</v>
      </c>
      <c r="G2" t="s">
        <v>17</v>
      </c>
      <c r="H2" t="s">
        <v>18</v>
      </c>
      <c r="I2" t="s">
        <v>19</v>
      </c>
      <c r="K2" t="s">
        <v>26</v>
      </c>
      <c r="L2" t="s">
        <v>17</v>
      </c>
      <c r="M2" t="s">
        <v>18</v>
      </c>
      <c r="N2" t="s">
        <v>19</v>
      </c>
      <c r="P2" t="s">
        <v>26</v>
      </c>
      <c r="Q2" t="s">
        <v>17</v>
      </c>
      <c r="R2" t="s">
        <v>18</v>
      </c>
      <c r="S2" t="s">
        <v>19</v>
      </c>
      <c r="U2">
        <v>2019</v>
      </c>
    </row>
    <row r="3" spans="1:24" x14ac:dyDescent="0.2">
      <c r="A3" t="s">
        <v>25</v>
      </c>
      <c r="B3">
        <v>640</v>
      </c>
      <c r="C3">
        <v>1408</v>
      </c>
      <c r="D3">
        <v>4367968</v>
      </c>
      <c r="F3" t="s">
        <v>25</v>
      </c>
      <c r="G3">
        <v>7879</v>
      </c>
      <c r="H3">
        <v>15084.8</v>
      </c>
      <c r="I3">
        <v>42789108.659999996</v>
      </c>
      <c r="K3" t="s">
        <v>25</v>
      </c>
      <c r="L3">
        <v>9888</v>
      </c>
      <c r="M3">
        <v>16806.8</v>
      </c>
      <c r="N3">
        <v>48821569.109999999</v>
      </c>
      <c r="P3" t="s">
        <v>21</v>
      </c>
      <c r="Q3">
        <v>52</v>
      </c>
      <c r="R3">
        <v>61.1</v>
      </c>
      <c r="S3">
        <v>195862.16</v>
      </c>
      <c r="U3" s="3" t="s">
        <v>32</v>
      </c>
      <c r="V3" t="s">
        <v>34</v>
      </c>
      <c r="W3" t="s">
        <v>35</v>
      </c>
      <c r="X3" t="s">
        <v>36</v>
      </c>
    </row>
    <row r="4" spans="1:24" x14ac:dyDescent="0.2">
      <c r="A4" t="s">
        <v>25</v>
      </c>
      <c r="B4">
        <v>4442</v>
      </c>
      <c r="C4">
        <v>10521.7</v>
      </c>
      <c r="D4">
        <v>32640943.82</v>
      </c>
      <c r="F4" t="s">
        <v>25</v>
      </c>
      <c r="G4">
        <v>3640</v>
      </c>
      <c r="H4">
        <v>10979.92</v>
      </c>
      <c r="I4">
        <v>31478662.039999999</v>
      </c>
      <c r="K4" t="s">
        <v>25</v>
      </c>
      <c r="L4">
        <v>24</v>
      </c>
      <c r="M4">
        <v>21</v>
      </c>
      <c r="N4">
        <v>60485.04</v>
      </c>
      <c r="P4" t="s">
        <v>25</v>
      </c>
      <c r="Q4">
        <v>41760</v>
      </c>
      <c r="R4">
        <v>97262.96</v>
      </c>
      <c r="S4">
        <v>303131566.10000002</v>
      </c>
      <c r="U4" s="4" t="s">
        <v>25</v>
      </c>
      <c r="V4" s="6">
        <v>562933.34</v>
      </c>
      <c r="W4" s="6">
        <v>805854.87</v>
      </c>
      <c r="X4" s="6">
        <v>2522223884.3900003</v>
      </c>
    </row>
    <row r="5" spans="1:24" x14ac:dyDescent="0.2">
      <c r="A5" t="s">
        <v>25</v>
      </c>
      <c r="B5">
        <v>22400</v>
      </c>
      <c r="C5">
        <v>41466.089999999997</v>
      </c>
      <c r="D5">
        <v>132315805.22</v>
      </c>
      <c r="F5" t="s">
        <v>21</v>
      </c>
      <c r="G5">
        <v>14400</v>
      </c>
      <c r="H5">
        <v>49678.27</v>
      </c>
      <c r="I5">
        <v>141533888</v>
      </c>
      <c r="K5" t="s">
        <v>21</v>
      </c>
      <c r="L5">
        <v>38</v>
      </c>
      <c r="M5">
        <v>88</v>
      </c>
      <c r="N5">
        <v>255903.56</v>
      </c>
      <c r="P5" t="s">
        <v>25</v>
      </c>
      <c r="Q5">
        <v>60416</v>
      </c>
      <c r="R5">
        <v>131556.6</v>
      </c>
      <c r="S5">
        <v>418405918</v>
      </c>
      <c r="U5" s="4" t="s">
        <v>21</v>
      </c>
      <c r="V5" s="6">
        <v>2892378.8000000003</v>
      </c>
      <c r="W5" s="6">
        <v>5299843.1500000004</v>
      </c>
      <c r="X5" s="6">
        <v>16550362225.389996</v>
      </c>
    </row>
    <row r="6" spans="1:24" x14ac:dyDescent="0.2">
      <c r="A6" t="s">
        <v>25</v>
      </c>
      <c r="B6">
        <v>22140.799999999999</v>
      </c>
      <c r="C6">
        <v>12462.02</v>
      </c>
      <c r="D6">
        <v>38413553.539999999</v>
      </c>
      <c r="F6" t="s">
        <v>21</v>
      </c>
      <c r="G6">
        <v>20876</v>
      </c>
      <c r="H6">
        <v>45952.75</v>
      </c>
      <c r="I6">
        <v>130737871.40000001</v>
      </c>
      <c r="K6" t="s">
        <v>25</v>
      </c>
      <c r="L6">
        <v>38550</v>
      </c>
      <c r="M6">
        <v>63425</v>
      </c>
      <c r="N6">
        <v>184692964.80000001</v>
      </c>
      <c r="P6" t="s">
        <v>25</v>
      </c>
      <c r="Q6">
        <v>20928</v>
      </c>
      <c r="R6">
        <v>49122.7</v>
      </c>
      <c r="S6">
        <v>154013418.90000001</v>
      </c>
      <c r="U6" s="4" t="s">
        <v>23</v>
      </c>
      <c r="V6" s="6">
        <v>21696</v>
      </c>
      <c r="W6" s="6">
        <v>42240</v>
      </c>
      <c r="X6" s="6">
        <v>130584537.59999999</v>
      </c>
    </row>
    <row r="7" spans="1:24" x14ac:dyDescent="0.2">
      <c r="A7" t="s">
        <v>21</v>
      </c>
      <c r="B7">
        <v>44672</v>
      </c>
      <c r="C7">
        <v>80273.09</v>
      </c>
      <c r="D7">
        <v>248163454.99000001</v>
      </c>
      <c r="F7" t="s">
        <v>21</v>
      </c>
      <c r="G7">
        <v>89952</v>
      </c>
      <c r="H7">
        <v>232303.37</v>
      </c>
      <c r="I7">
        <v>664797696.60000002</v>
      </c>
      <c r="K7" t="s">
        <v>21</v>
      </c>
      <c r="L7">
        <v>86496</v>
      </c>
      <c r="M7">
        <v>190501.63</v>
      </c>
      <c r="N7">
        <v>562434308.39999998</v>
      </c>
      <c r="P7" t="s">
        <v>25</v>
      </c>
      <c r="Q7">
        <v>20528</v>
      </c>
      <c r="R7">
        <v>43986.6</v>
      </c>
      <c r="S7">
        <v>134853678.40000001</v>
      </c>
      <c r="U7" s="4" t="s">
        <v>31</v>
      </c>
      <c r="V7" s="6">
        <v>3477008.14</v>
      </c>
      <c r="W7" s="6">
        <v>6147938.0200000005</v>
      </c>
      <c r="X7" s="6">
        <v>19203170647.379993</v>
      </c>
    </row>
    <row r="8" spans="1:24" x14ac:dyDescent="0.2">
      <c r="A8" t="s">
        <v>21</v>
      </c>
      <c r="B8">
        <v>44672</v>
      </c>
      <c r="C8">
        <v>85122.89</v>
      </c>
      <c r="D8">
        <v>263488542.47</v>
      </c>
      <c r="F8" t="s">
        <v>21</v>
      </c>
      <c r="G8">
        <v>21440</v>
      </c>
      <c r="H8">
        <v>55286.19</v>
      </c>
      <c r="I8">
        <v>157510908.19999999</v>
      </c>
      <c r="K8" t="s">
        <v>21</v>
      </c>
      <c r="L8">
        <v>86928</v>
      </c>
      <c r="M8">
        <v>179824.04</v>
      </c>
      <c r="N8">
        <v>520792167.39999998</v>
      </c>
      <c r="P8" t="s">
        <v>25</v>
      </c>
      <c r="Q8">
        <v>17372</v>
      </c>
      <c r="R8">
        <v>38001</v>
      </c>
      <c r="S8">
        <v>116503085.8</v>
      </c>
    </row>
    <row r="9" spans="1:24" x14ac:dyDescent="0.2">
      <c r="A9" t="s">
        <v>21</v>
      </c>
      <c r="B9">
        <v>249408</v>
      </c>
      <c r="C9">
        <v>417124.79</v>
      </c>
      <c r="D9">
        <v>1305066842.7</v>
      </c>
      <c r="F9" t="s">
        <v>21</v>
      </c>
      <c r="G9">
        <v>89856</v>
      </c>
      <c r="H9">
        <v>248848.68</v>
      </c>
      <c r="I9">
        <v>709390443.60000002</v>
      </c>
      <c r="K9" t="s">
        <v>21</v>
      </c>
      <c r="L9">
        <v>42816</v>
      </c>
      <c r="M9">
        <v>97265.98</v>
      </c>
      <c r="N9">
        <v>285532551.10000002</v>
      </c>
      <c r="P9" t="s">
        <v>25</v>
      </c>
      <c r="Q9">
        <v>42896</v>
      </c>
      <c r="R9">
        <v>87268.9</v>
      </c>
      <c r="S9">
        <v>273612436.80000001</v>
      </c>
      <c r="U9">
        <v>2018</v>
      </c>
    </row>
    <row r="10" spans="1:24" x14ac:dyDescent="0.2">
      <c r="A10" t="s">
        <v>21</v>
      </c>
      <c r="B10">
        <v>89344</v>
      </c>
      <c r="C10">
        <v>131584.54</v>
      </c>
      <c r="D10">
        <v>407172245.33999997</v>
      </c>
      <c r="F10" t="s">
        <v>21</v>
      </c>
      <c r="G10">
        <v>22944</v>
      </c>
      <c r="H10">
        <v>40460.870000000003</v>
      </c>
      <c r="I10">
        <v>115413822.5</v>
      </c>
      <c r="K10" t="s">
        <v>21</v>
      </c>
      <c r="L10">
        <v>18814</v>
      </c>
      <c r="M10">
        <v>35112</v>
      </c>
      <c r="N10">
        <v>104662903</v>
      </c>
      <c r="P10" t="s">
        <v>25</v>
      </c>
      <c r="Q10">
        <v>43344</v>
      </c>
      <c r="R10">
        <v>94554.9</v>
      </c>
      <c r="S10">
        <v>289885466.89999998</v>
      </c>
      <c r="U10" s="3" t="s">
        <v>32</v>
      </c>
      <c r="V10" t="s">
        <v>34</v>
      </c>
      <c r="W10" t="s">
        <v>35</v>
      </c>
      <c r="X10" t="s">
        <v>36</v>
      </c>
    </row>
    <row r="11" spans="1:24" x14ac:dyDescent="0.2">
      <c r="A11" t="s">
        <v>21</v>
      </c>
      <c r="B11">
        <v>22848</v>
      </c>
      <c r="C11">
        <v>35884.69</v>
      </c>
      <c r="D11">
        <v>110429750.77</v>
      </c>
      <c r="F11" t="s">
        <v>25</v>
      </c>
      <c r="G11">
        <v>21984</v>
      </c>
      <c r="H11">
        <v>48010.38</v>
      </c>
      <c r="I11">
        <v>138229085.59999999</v>
      </c>
      <c r="K11" t="s">
        <v>21</v>
      </c>
      <c r="L11">
        <v>21376</v>
      </c>
      <c r="M11">
        <v>39292.519999999997</v>
      </c>
      <c r="N11">
        <v>114419425.3</v>
      </c>
      <c r="P11" t="s">
        <v>25</v>
      </c>
      <c r="Q11">
        <v>13374</v>
      </c>
      <c r="R11">
        <v>24212.62</v>
      </c>
      <c r="S11">
        <v>73904906.400000006</v>
      </c>
      <c r="U11" s="4" t="s">
        <v>25</v>
      </c>
      <c r="V11" s="6">
        <v>295983.2</v>
      </c>
      <c r="W11" s="6">
        <v>757124.83000000007</v>
      </c>
      <c r="X11" s="6">
        <v>2161755560.7999997</v>
      </c>
    </row>
    <row r="12" spans="1:24" x14ac:dyDescent="0.2">
      <c r="A12" t="s">
        <v>21</v>
      </c>
      <c r="B12">
        <v>22400</v>
      </c>
      <c r="C12">
        <v>44383.85</v>
      </c>
      <c r="D12">
        <v>137385325.44999999</v>
      </c>
      <c r="F12" t="s">
        <v>21</v>
      </c>
      <c r="G12">
        <v>24000</v>
      </c>
      <c r="H12">
        <v>36897</v>
      </c>
      <c r="I12">
        <v>106231997.59999999</v>
      </c>
      <c r="K12" t="s">
        <v>25</v>
      </c>
      <c r="L12">
        <v>19508</v>
      </c>
      <c r="M12">
        <v>27849.14</v>
      </c>
      <c r="N12">
        <v>82619208.159999996</v>
      </c>
      <c r="P12" t="s">
        <v>25</v>
      </c>
      <c r="Q12">
        <v>30240</v>
      </c>
      <c r="R12">
        <v>60605.71</v>
      </c>
      <c r="S12">
        <v>188805374.09999999</v>
      </c>
      <c r="U12" s="4" t="s">
        <v>21</v>
      </c>
      <c r="V12" s="6">
        <v>1221502.2</v>
      </c>
      <c r="W12" s="6">
        <v>2934429.9899999993</v>
      </c>
      <c r="X12" s="6">
        <v>8389278214.8000002</v>
      </c>
    </row>
    <row r="13" spans="1:24" x14ac:dyDescent="0.2">
      <c r="A13" t="s">
        <v>21</v>
      </c>
      <c r="B13">
        <v>22400</v>
      </c>
      <c r="C13">
        <v>46887.199999999997</v>
      </c>
      <c r="D13">
        <v>145134170</v>
      </c>
      <c r="F13" t="s">
        <v>21</v>
      </c>
      <c r="G13">
        <v>24000</v>
      </c>
      <c r="H13">
        <v>36898.230000000003</v>
      </c>
      <c r="I13">
        <v>105948101.7</v>
      </c>
      <c r="K13" t="s">
        <v>25</v>
      </c>
      <c r="L13">
        <v>17670</v>
      </c>
      <c r="M13">
        <v>24827.74</v>
      </c>
      <c r="N13">
        <v>72298130.599999994</v>
      </c>
      <c r="P13" t="s">
        <v>21</v>
      </c>
      <c r="Q13">
        <v>21376</v>
      </c>
      <c r="R13">
        <v>45318.46</v>
      </c>
      <c r="S13">
        <v>143393045.69999999</v>
      </c>
      <c r="U13" s="4" t="s">
        <v>31</v>
      </c>
      <c r="V13" s="6">
        <v>1517485.4</v>
      </c>
      <c r="W13" s="6">
        <v>3691554.8199999994</v>
      </c>
      <c r="X13" s="6">
        <v>10551033775.6</v>
      </c>
    </row>
    <row r="14" spans="1:24" x14ac:dyDescent="0.2">
      <c r="A14" t="s">
        <v>21</v>
      </c>
      <c r="B14">
        <v>46080</v>
      </c>
      <c r="C14">
        <v>81383.39</v>
      </c>
      <c r="D14">
        <v>256618105.34</v>
      </c>
      <c r="F14" t="s">
        <v>21</v>
      </c>
      <c r="G14">
        <v>24000</v>
      </c>
      <c r="H14">
        <v>36938.46</v>
      </c>
      <c r="I14">
        <v>105276088.5</v>
      </c>
      <c r="K14" t="s">
        <v>25</v>
      </c>
      <c r="L14">
        <v>21440</v>
      </c>
      <c r="M14">
        <v>33534.74</v>
      </c>
      <c r="N14">
        <v>98054238.370000005</v>
      </c>
      <c r="P14" t="s">
        <v>21</v>
      </c>
      <c r="Q14">
        <v>21120</v>
      </c>
      <c r="R14">
        <v>30771</v>
      </c>
      <c r="S14">
        <v>94337424.090000004</v>
      </c>
    </row>
    <row r="15" spans="1:24" x14ac:dyDescent="0.2">
      <c r="A15" t="s">
        <v>21</v>
      </c>
      <c r="B15">
        <v>24000</v>
      </c>
      <c r="C15">
        <v>55764.56</v>
      </c>
      <c r="D15">
        <v>173213645.68000001</v>
      </c>
      <c r="F15" t="s">
        <v>25</v>
      </c>
      <c r="G15">
        <v>21132</v>
      </c>
      <c r="H15">
        <v>49730.57</v>
      </c>
      <c r="I15">
        <v>141521266.90000001</v>
      </c>
      <c r="K15" t="s">
        <v>25</v>
      </c>
      <c r="L15">
        <v>21312</v>
      </c>
      <c r="M15">
        <v>33827.050000000003</v>
      </c>
      <c r="N15">
        <v>98522297.930000007</v>
      </c>
      <c r="P15" t="s">
        <v>21</v>
      </c>
      <c r="Q15">
        <v>42752</v>
      </c>
      <c r="R15">
        <v>76136.88</v>
      </c>
      <c r="S15">
        <v>242433689</v>
      </c>
      <c r="U15">
        <v>2017</v>
      </c>
    </row>
    <row r="16" spans="1:24" x14ac:dyDescent="0.2">
      <c r="A16" t="s">
        <v>21</v>
      </c>
      <c r="B16">
        <v>24000</v>
      </c>
      <c r="C16">
        <v>62724</v>
      </c>
      <c r="D16">
        <v>197781316.80000001</v>
      </c>
      <c r="F16" t="s">
        <v>25</v>
      </c>
      <c r="G16">
        <v>22848</v>
      </c>
      <c r="H16">
        <v>38812.339999999997</v>
      </c>
      <c r="I16">
        <v>110450604.7</v>
      </c>
      <c r="K16" t="s">
        <v>25</v>
      </c>
      <c r="L16">
        <v>21696</v>
      </c>
      <c r="M16">
        <v>45291.67</v>
      </c>
      <c r="N16">
        <v>134365438.59999999</v>
      </c>
      <c r="P16" t="s">
        <v>21</v>
      </c>
      <c r="Q16">
        <v>20160</v>
      </c>
      <c r="R16">
        <v>38858.400000000001</v>
      </c>
      <c r="S16">
        <v>124464621</v>
      </c>
      <c r="U16" s="3" t="s">
        <v>32</v>
      </c>
      <c r="V16" t="s">
        <v>34</v>
      </c>
      <c r="W16" t="s">
        <v>35</v>
      </c>
      <c r="X16" t="s">
        <v>36</v>
      </c>
    </row>
    <row r="17" spans="1:24" x14ac:dyDescent="0.2">
      <c r="A17" t="s">
        <v>21</v>
      </c>
      <c r="B17">
        <v>14400</v>
      </c>
      <c r="C17">
        <v>32585.25</v>
      </c>
      <c r="D17">
        <v>101087591.81</v>
      </c>
      <c r="F17" t="s">
        <v>25</v>
      </c>
      <c r="G17">
        <v>22080</v>
      </c>
      <c r="H17">
        <v>69903.45</v>
      </c>
      <c r="I17">
        <v>199775671.69999999</v>
      </c>
      <c r="K17" t="s">
        <v>25</v>
      </c>
      <c r="L17">
        <v>64656</v>
      </c>
      <c r="M17">
        <v>142426.98000000001</v>
      </c>
      <c r="N17">
        <v>420298099.10000002</v>
      </c>
      <c r="P17" t="s">
        <v>21</v>
      </c>
      <c r="Q17">
        <v>40560</v>
      </c>
      <c r="R17">
        <v>117656.49</v>
      </c>
      <c r="S17">
        <v>381913818.19999999</v>
      </c>
      <c r="U17" s="4" t="s">
        <v>25</v>
      </c>
      <c r="V17" s="6">
        <v>300634</v>
      </c>
      <c r="W17" s="6">
        <v>528476.68999999994</v>
      </c>
      <c r="X17" s="6">
        <v>1551761376.0699999</v>
      </c>
    </row>
    <row r="18" spans="1:24" x14ac:dyDescent="0.2">
      <c r="A18" t="s">
        <v>21</v>
      </c>
      <c r="B18">
        <v>48000</v>
      </c>
      <c r="C18">
        <v>111855.73</v>
      </c>
      <c r="D18">
        <v>350074260.41000003</v>
      </c>
      <c r="F18" t="s">
        <v>25</v>
      </c>
      <c r="G18">
        <v>19678.2</v>
      </c>
      <c r="H18">
        <v>44451.45</v>
      </c>
      <c r="I18">
        <v>127982392.3</v>
      </c>
      <c r="K18" t="s">
        <v>25</v>
      </c>
      <c r="L18">
        <v>21312</v>
      </c>
      <c r="M18">
        <v>34052.42</v>
      </c>
      <c r="N18">
        <v>100005828.09999999</v>
      </c>
      <c r="P18" t="s">
        <v>21</v>
      </c>
      <c r="Q18">
        <v>20928</v>
      </c>
      <c r="R18">
        <v>48243.67</v>
      </c>
      <c r="S18">
        <v>154017434</v>
      </c>
      <c r="U18" s="4" t="s">
        <v>21</v>
      </c>
      <c r="V18" s="6">
        <v>727466</v>
      </c>
      <c r="W18" s="6">
        <v>1471672.2600000002</v>
      </c>
      <c r="X18" s="6">
        <v>4316430701.6099997</v>
      </c>
    </row>
    <row r="19" spans="1:24" x14ac:dyDescent="0.2">
      <c r="A19" t="s">
        <v>21</v>
      </c>
      <c r="B19">
        <v>24000</v>
      </c>
      <c r="C19">
        <v>61020</v>
      </c>
      <c r="D19">
        <v>188642719.80000001</v>
      </c>
      <c r="F19" t="s">
        <v>25</v>
      </c>
      <c r="G19">
        <v>21450</v>
      </c>
      <c r="H19">
        <v>48006.41</v>
      </c>
      <c r="I19">
        <v>137254646.80000001</v>
      </c>
      <c r="K19" t="s">
        <v>25</v>
      </c>
      <c r="L19">
        <v>20880</v>
      </c>
      <c r="M19">
        <v>35496</v>
      </c>
      <c r="N19">
        <v>103363997</v>
      </c>
      <c r="P19" t="s">
        <v>21</v>
      </c>
      <c r="Q19">
        <v>40992</v>
      </c>
      <c r="R19">
        <v>91746.11</v>
      </c>
      <c r="S19">
        <v>291374635.80000001</v>
      </c>
      <c r="U19" s="4" t="s">
        <v>31</v>
      </c>
      <c r="V19" s="6">
        <v>1028100</v>
      </c>
      <c r="W19" s="6">
        <v>2000148.9500000002</v>
      </c>
      <c r="X19" s="6">
        <v>5868192077.6799994</v>
      </c>
    </row>
    <row r="20" spans="1:24" x14ac:dyDescent="0.2">
      <c r="A20" t="s">
        <v>21</v>
      </c>
      <c r="B20">
        <v>22272</v>
      </c>
      <c r="C20">
        <v>83224.45</v>
      </c>
      <c r="D20">
        <v>257478971.16</v>
      </c>
      <c r="F20" t="s">
        <v>25</v>
      </c>
      <c r="G20">
        <v>22080</v>
      </c>
      <c r="H20">
        <v>70079.899999999994</v>
      </c>
      <c r="I20">
        <v>199380819.5</v>
      </c>
      <c r="K20" t="s">
        <v>25</v>
      </c>
      <c r="L20">
        <v>42240</v>
      </c>
      <c r="M20">
        <v>70026.149999999994</v>
      </c>
      <c r="N20">
        <v>206000218.90000001</v>
      </c>
      <c r="P20" t="s">
        <v>21</v>
      </c>
      <c r="Q20">
        <v>21120</v>
      </c>
      <c r="R20">
        <v>41484</v>
      </c>
      <c r="S20">
        <v>127181232.40000001</v>
      </c>
    </row>
    <row r="21" spans="1:24" x14ac:dyDescent="0.2">
      <c r="A21" t="s">
        <v>25</v>
      </c>
      <c r="B21">
        <v>24000</v>
      </c>
      <c r="C21">
        <v>52654.14</v>
      </c>
      <c r="D21">
        <v>163552183.5</v>
      </c>
      <c r="F21" t="s">
        <v>25</v>
      </c>
      <c r="G21">
        <v>23136</v>
      </c>
      <c r="H21">
        <v>36475.089999999997</v>
      </c>
      <c r="I21">
        <v>102725890.2</v>
      </c>
      <c r="K21" t="s">
        <v>21</v>
      </c>
      <c r="L21">
        <v>21696</v>
      </c>
      <c r="M21">
        <v>45841.77</v>
      </c>
      <c r="N21">
        <v>136261910.80000001</v>
      </c>
      <c r="P21" t="s">
        <v>21</v>
      </c>
      <c r="Q21">
        <v>21120</v>
      </c>
      <c r="R21">
        <v>39600</v>
      </c>
      <c r="S21">
        <v>126941760</v>
      </c>
      <c r="U21">
        <v>2016</v>
      </c>
    </row>
    <row r="22" spans="1:24" x14ac:dyDescent="0.2">
      <c r="A22" t="s">
        <v>21</v>
      </c>
      <c r="B22">
        <v>22800</v>
      </c>
      <c r="C22">
        <v>40685.08</v>
      </c>
      <c r="D22">
        <v>128662496.98999999</v>
      </c>
      <c r="F22" t="s">
        <v>25</v>
      </c>
      <c r="G22">
        <v>22080</v>
      </c>
      <c r="H22">
        <v>69395.02</v>
      </c>
      <c r="I22">
        <v>198322639.80000001</v>
      </c>
      <c r="K22" t="s">
        <v>21</v>
      </c>
      <c r="L22">
        <v>325008</v>
      </c>
      <c r="M22">
        <v>636009.23</v>
      </c>
      <c r="N22">
        <v>1865611893</v>
      </c>
      <c r="P22" t="s">
        <v>25</v>
      </c>
      <c r="Q22">
        <v>20880</v>
      </c>
      <c r="R22">
        <v>18447.21</v>
      </c>
      <c r="S22">
        <v>56306972.490000002</v>
      </c>
      <c r="U22" s="3" t="s">
        <v>32</v>
      </c>
      <c r="V22" t="s">
        <v>34</v>
      </c>
      <c r="W22" t="s">
        <v>35</v>
      </c>
      <c r="X22" t="s">
        <v>36</v>
      </c>
    </row>
    <row r="23" spans="1:24" x14ac:dyDescent="0.2">
      <c r="A23" t="s">
        <v>21</v>
      </c>
      <c r="B23">
        <v>21936</v>
      </c>
      <c r="C23">
        <v>42154.5</v>
      </c>
      <c r="D23">
        <v>130320215.2</v>
      </c>
      <c r="F23" t="s">
        <v>21</v>
      </c>
      <c r="G23">
        <v>133479</v>
      </c>
      <c r="H23">
        <v>345622.24</v>
      </c>
      <c r="I23">
        <v>987545145</v>
      </c>
      <c r="K23" t="s">
        <v>21</v>
      </c>
      <c r="L23">
        <v>65088</v>
      </c>
      <c r="M23">
        <v>137794.31</v>
      </c>
      <c r="N23">
        <v>403458093.19999999</v>
      </c>
      <c r="P23" t="s">
        <v>21</v>
      </c>
      <c r="Q23">
        <v>63552</v>
      </c>
      <c r="R23">
        <v>115114.97</v>
      </c>
      <c r="S23">
        <v>362106123.5</v>
      </c>
      <c r="U23" s="4" t="s">
        <v>25</v>
      </c>
      <c r="V23" s="6">
        <v>311738</v>
      </c>
      <c r="W23" s="6">
        <v>645019.19999999995</v>
      </c>
      <c r="X23" s="6">
        <v>2009422823.8900001</v>
      </c>
    </row>
    <row r="24" spans="1:24" x14ac:dyDescent="0.2">
      <c r="A24" t="s">
        <v>25</v>
      </c>
      <c r="B24">
        <v>90709.04</v>
      </c>
      <c r="C24">
        <v>86517.64</v>
      </c>
      <c r="D24">
        <v>270470580.98000002</v>
      </c>
      <c r="F24" t="s">
        <v>25</v>
      </c>
      <c r="G24">
        <v>44160</v>
      </c>
      <c r="H24">
        <v>139983.35</v>
      </c>
      <c r="I24">
        <v>400140413</v>
      </c>
      <c r="K24" t="s">
        <v>21</v>
      </c>
      <c r="L24">
        <v>560</v>
      </c>
      <c r="M24">
        <v>1514.6</v>
      </c>
      <c r="N24">
        <v>4509615.47</v>
      </c>
      <c r="P24" t="s">
        <v>21</v>
      </c>
      <c r="Q24">
        <v>103296</v>
      </c>
      <c r="R24">
        <v>225992.82</v>
      </c>
      <c r="S24">
        <v>717767041.39999998</v>
      </c>
      <c r="U24" s="4" t="s">
        <v>21</v>
      </c>
      <c r="V24" s="6">
        <v>744840</v>
      </c>
      <c r="W24" s="6">
        <v>1538614.3</v>
      </c>
      <c r="X24" s="6">
        <v>4863640928.0499992</v>
      </c>
    </row>
    <row r="25" spans="1:24" x14ac:dyDescent="0.2">
      <c r="A25" t="s">
        <v>25</v>
      </c>
      <c r="B25">
        <v>21840</v>
      </c>
      <c r="C25">
        <v>32668.14</v>
      </c>
      <c r="D25">
        <v>101022629.45</v>
      </c>
      <c r="F25" t="s">
        <v>25</v>
      </c>
      <c r="G25">
        <v>22080</v>
      </c>
      <c r="H25">
        <v>69310.28</v>
      </c>
      <c r="I25">
        <v>198080463</v>
      </c>
      <c r="K25" t="s">
        <v>21</v>
      </c>
      <c r="L25">
        <v>21120</v>
      </c>
      <c r="M25">
        <v>35559.599999999999</v>
      </c>
      <c r="N25">
        <v>103804517.5</v>
      </c>
      <c r="P25" t="s">
        <v>21</v>
      </c>
      <c r="Q25">
        <v>20160</v>
      </c>
      <c r="R25">
        <v>31498.799999999999</v>
      </c>
      <c r="S25">
        <v>96568706.049999997</v>
      </c>
      <c r="U25" s="4" t="s">
        <v>31</v>
      </c>
      <c r="V25" s="6">
        <v>1056578</v>
      </c>
      <c r="W25" s="6">
        <v>2183633.5</v>
      </c>
      <c r="X25" s="6">
        <v>6873063751.9399996</v>
      </c>
    </row>
    <row r="26" spans="1:24" x14ac:dyDescent="0.2">
      <c r="A26" t="s">
        <v>25</v>
      </c>
      <c r="B26">
        <v>45209</v>
      </c>
      <c r="C26">
        <v>56459.53</v>
      </c>
      <c r="D26">
        <v>176503218.08000001</v>
      </c>
      <c r="F26" t="s">
        <v>25</v>
      </c>
      <c r="G26">
        <v>21756</v>
      </c>
      <c r="H26">
        <v>46901.87</v>
      </c>
      <c r="I26">
        <v>133623896.59999999</v>
      </c>
      <c r="K26" t="s">
        <v>21</v>
      </c>
      <c r="L26">
        <v>21120</v>
      </c>
      <c r="M26">
        <v>40892.58</v>
      </c>
      <c r="N26">
        <v>119372392.8</v>
      </c>
      <c r="P26" t="s">
        <v>21</v>
      </c>
      <c r="Q26">
        <v>42624</v>
      </c>
      <c r="R26">
        <v>97223.95</v>
      </c>
      <c r="S26">
        <v>302084200.39999998</v>
      </c>
    </row>
    <row r="27" spans="1:24" x14ac:dyDescent="0.2">
      <c r="A27" t="s">
        <v>25</v>
      </c>
      <c r="B27">
        <v>22650.5</v>
      </c>
      <c r="C27">
        <v>30396.14</v>
      </c>
      <c r="D27">
        <v>95024108.900000006</v>
      </c>
      <c r="F27" t="s">
        <v>21</v>
      </c>
      <c r="G27">
        <v>21504</v>
      </c>
      <c r="H27">
        <v>41896.339999999997</v>
      </c>
      <c r="I27">
        <v>119336696.90000001</v>
      </c>
      <c r="K27" t="s">
        <v>21</v>
      </c>
      <c r="L27">
        <v>16406</v>
      </c>
      <c r="M27">
        <v>31976</v>
      </c>
      <c r="N27">
        <v>95315020.079999998</v>
      </c>
      <c r="P27" t="s">
        <v>21</v>
      </c>
      <c r="Q27">
        <v>20544</v>
      </c>
      <c r="R27">
        <v>36279.870000000003</v>
      </c>
      <c r="S27">
        <v>113747550.8</v>
      </c>
    </row>
    <row r="28" spans="1:24" x14ac:dyDescent="0.2">
      <c r="A28" t="s">
        <v>21</v>
      </c>
      <c r="B28">
        <v>22080</v>
      </c>
      <c r="C28">
        <v>41242.199999999997</v>
      </c>
      <c r="D28">
        <v>131601385.66</v>
      </c>
      <c r="F28" t="s">
        <v>21</v>
      </c>
      <c r="G28">
        <v>89280</v>
      </c>
      <c r="H28">
        <v>244704.39</v>
      </c>
      <c r="I28">
        <v>699078679.79999995</v>
      </c>
      <c r="K28" t="s">
        <v>25</v>
      </c>
      <c r="L28">
        <v>1458</v>
      </c>
      <c r="M28">
        <v>892</v>
      </c>
      <c r="N28">
        <v>2658900.36</v>
      </c>
      <c r="P28" t="s">
        <v>21</v>
      </c>
      <c r="Q28">
        <v>42880</v>
      </c>
      <c r="R28">
        <v>77130.399999999994</v>
      </c>
      <c r="S28">
        <v>244017841.80000001</v>
      </c>
    </row>
    <row r="29" spans="1:24" x14ac:dyDescent="0.2">
      <c r="A29" t="s">
        <v>21</v>
      </c>
      <c r="B29">
        <v>44544</v>
      </c>
      <c r="C29">
        <v>64518.41</v>
      </c>
      <c r="D29">
        <v>202944594.19</v>
      </c>
      <c r="F29" t="s">
        <v>21</v>
      </c>
      <c r="G29">
        <v>45696</v>
      </c>
      <c r="H29">
        <v>100758.65</v>
      </c>
      <c r="I29">
        <v>290099267.10000002</v>
      </c>
      <c r="P29" t="s">
        <v>21</v>
      </c>
      <c r="Q29">
        <v>20160</v>
      </c>
      <c r="R29">
        <v>39564</v>
      </c>
      <c r="S29">
        <v>125185243.7</v>
      </c>
    </row>
    <row r="30" spans="1:24" x14ac:dyDescent="0.2">
      <c r="A30" t="s">
        <v>21</v>
      </c>
      <c r="B30">
        <v>89952</v>
      </c>
      <c r="C30">
        <v>156904.18</v>
      </c>
      <c r="D30">
        <v>494414495.44</v>
      </c>
      <c r="F30" t="s">
        <v>21</v>
      </c>
      <c r="G30">
        <v>45120</v>
      </c>
      <c r="H30">
        <v>122848.92</v>
      </c>
      <c r="I30">
        <v>352198025.69999999</v>
      </c>
      <c r="P30" t="s">
        <v>21</v>
      </c>
      <c r="Q30">
        <v>40752</v>
      </c>
      <c r="R30">
        <v>90141.55</v>
      </c>
      <c r="S30">
        <v>280030218.19999999</v>
      </c>
    </row>
    <row r="31" spans="1:24" x14ac:dyDescent="0.2">
      <c r="A31" t="s">
        <v>21</v>
      </c>
      <c r="B31">
        <v>202944</v>
      </c>
      <c r="C31">
        <v>364889.94</v>
      </c>
      <c r="D31">
        <v>1141955304</v>
      </c>
      <c r="F31" t="s">
        <v>21</v>
      </c>
      <c r="G31">
        <v>22368</v>
      </c>
      <c r="H31">
        <v>52956.93</v>
      </c>
      <c r="I31">
        <v>152470945</v>
      </c>
      <c r="P31" t="s">
        <v>21</v>
      </c>
      <c r="Q31">
        <v>40800</v>
      </c>
      <c r="R31">
        <v>91438.56</v>
      </c>
      <c r="S31">
        <v>288710726</v>
      </c>
    </row>
    <row r="32" spans="1:24" x14ac:dyDescent="0.2">
      <c r="A32" t="s">
        <v>21</v>
      </c>
      <c r="B32">
        <v>22464</v>
      </c>
      <c r="C32">
        <v>42783.3</v>
      </c>
      <c r="D32">
        <v>131659188.25</v>
      </c>
      <c r="F32" t="s">
        <v>21</v>
      </c>
      <c r="G32">
        <v>42816</v>
      </c>
      <c r="H32">
        <v>101691.62</v>
      </c>
      <c r="I32">
        <v>289720442.30000001</v>
      </c>
      <c r="P32" t="s">
        <v>21</v>
      </c>
      <c r="Q32">
        <v>42752</v>
      </c>
      <c r="R32">
        <v>81213.62</v>
      </c>
      <c r="S32">
        <v>256969639.30000001</v>
      </c>
    </row>
    <row r="33" spans="1:19" x14ac:dyDescent="0.2">
      <c r="A33" t="s">
        <v>21</v>
      </c>
      <c r="B33">
        <v>44160</v>
      </c>
      <c r="C33">
        <v>83714.25</v>
      </c>
      <c r="D33">
        <v>267127148.88</v>
      </c>
      <c r="F33" t="s">
        <v>21</v>
      </c>
      <c r="G33">
        <v>67488</v>
      </c>
      <c r="H33">
        <v>185365.41</v>
      </c>
      <c r="I33">
        <v>531427801.19999999</v>
      </c>
      <c r="P33" t="s">
        <v>21</v>
      </c>
      <c r="Q33">
        <v>20</v>
      </c>
      <c r="R33">
        <v>5</v>
      </c>
      <c r="S33">
        <v>15111.75</v>
      </c>
    </row>
    <row r="34" spans="1:19" x14ac:dyDescent="0.2">
      <c r="A34" t="s">
        <v>21</v>
      </c>
      <c r="B34">
        <v>89568</v>
      </c>
      <c r="C34">
        <v>167824.1</v>
      </c>
      <c r="D34">
        <v>529182952.11000001</v>
      </c>
      <c r="F34" t="s">
        <v>21</v>
      </c>
      <c r="G34">
        <v>112992</v>
      </c>
      <c r="H34">
        <v>291232.96000000002</v>
      </c>
      <c r="I34">
        <v>834014826.60000002</v>
      </c>
      <c r="P34" t="s">
        <v>21</v>
      </c>
      <c r="Q34">
        <v>17712</v>
      </c>
      <c r="R34">
        <v>38059.56</v>
      </c>
      <c r="S34">
        <v>120391903.2</v>
      </c>
    </row>
    <row r="35" spans="1:19" x14ac:dyDescent="0.2">
      <c r="A35" t="s">
        <v>25</v>
      </c>
      <c r="B35">
        <v>46400</v>
      </c>
      <c r="C35">
        <v>92053.48</v>
      </c>
      <c r="D35">
        <v>289199537.44999999</v>
      </c>
      <c r="F35" t="s">
        <v>21</v>
      </c>
      <c r="G35">
        <v>85376</v>
      </c>
      <c r="H35">
        <v>230626.55</v>
      </c>
      <c r="I35">
        <v>657057347.20000005</v>
      </c>
      <c r="P35" t="s">
        <v>21</v>
      </c>
      <c r="Q35">
        <v>20208</v>
      </c>
      <c r="R35">
        <v>51471.59</v>
      </c>
      <c r="S35">
        <v>163467593.19999999</v>
      </c>
    </row>
    <row r="36" spans="1:19" x14ac:dyDescent="0.2">
      <c r="A36" t="s">
        <v>25</v>
      </c>
      <c r="B36">
        <v>44736</v>
      </c>
      <c r="C36">
        <v>37405.51</v>
      </c>
      <c r="D36">
        <v>116936731.94</v>
      </c>
      <c r="F36" t="s">
        <v>21</v>
      </c>
      <c r="G36">
        <v>21302.400000000001</v>
      </c>
      <c r="H36">
        <v>37993.269999999997</v>
      </c>
      <c r="I36">
        <v>108626178.3</v>
      </c>
      <c r="P36" t="s">
        <v>21</v>
      </c>
      <c r="Q36">
        <v>19200</v>
      </c>
      <c r="R36">
        <v>33603.5</v>
      </c>
      <c r="S36">
        <v>106325506.40000001</v>
      </c>
    </row>
    <row r="37" spans="1:19" x14ac:dyDescent="0.2">
      <c r="A37" t="s">
        <v>25</v>
      </c>
      <c r="B37">
        <v>66240</v>
      </c>
      <c r="C37">
        <v>135464.06</v>
      </c>
      <c r="D37">
        <v>424360913.62</v>
      </c>
      <c r="F37" t="s">
        <v>21</v>
      </c>
      <c r="G37">
        <v>16752</v>
      </c>
      <c r="H37">
        <v>42850.400000000001</v>
      </c>
      <c r="I37">
        <v>122054222.40000001</v>
      </c>
    </row>
    <row r="38" spans="1:19" x14ac:dyDescent="0.2">
      <c r="A38" t="s">
        <v>25</v>
      </c>
      <c r="B38">
        <v>22080</v>
      </c>
      <c r="C38">
        <v>46443.85</v>
      </c>
      <c r="D38">
        <v>146038970.81</v>
      </c>
      <c r="F38" t="s">
        <v>21</v>
      </c>
      <c r="G38">
        <v>21268.799999999999</v>
      </c>
      <c r="H38">
        <v>48933.67</v>
      </c>
      <c r="I38">
        <v>140338829.5</v>
      </c>
    </row>
    <row r="39" spans="1:19" x14ac:dyDescent="0.2">
      <c r="A39" t="s">
        <v>25</v>
      </c>
      <c r="B39">
        <v>63260</v>
      </c>
      <c r="C39">
        <v>63260</v>
      </c>
      <c r="D39">
        <v>198077092.80000001</v>
      </c>
      <c r="F39" t="s">
        <v>21</v>
      </c>
      <c r="G39">
        <v>24000</v>
      </c>
      <c r="H39">
        <v>44035.58</v>
      </c>
      <c r="I39">
        <v>125610611.2</v>
      </c>
    </row>
    <row r="40" spans="1:19" x14ac:dyDescent="0.2">
      <c r="A40" t="s">
        <v>25</v>
      </c>
      <c r="B40">
        <v>43770</v>
      </c>
      <c r="C40">
        <v>59087.53</v>
      </c>
      <c r="D40">
        <v>184671995.99000001</v>
      </c>
      <c r="F40" t="s">
        <v>21</v>
      </c>
      <c r="G40">
        <v>46848</v>
      </c>
      <c r="H40">
        <v>82367.02</v>
      </c>
      <c r="I40">
        <v>235958214.69999999</v>
      </c>
    </row>
    <row r="41" spans="1:19" x14ac:dyDescent="0.2">
      <c r="A41" t="s">
        <v>25</v>
      </c>
      <c r="B41">
        <v>22416</v>
      </c>
      <c r="C41">
        <v>47587.040000000001</v>
      </c>
      <c r="D41">
        <v>148627650.28999999</v>
      </c>
      <c r="F41" t="s">
        <v>21</v>
      </c>
      <c r="G41">
        <v>24000</v>
      </c>
      <c r="H41">
        <v>52363.12</v>
      </c>
      <c r="I41">
        <v>149364752.5</v>
      </c>
    </row>
    <row r="42" spans="1:19" x14ac:dyDescent="0.2">
      <c r="A42" t="s">
        <v>23</v>
      </c>
      <c r="B42">
        <v>21696</v>
      </c>
      <c r="C42">
        <v>42240</v>
      </c>
      <c r="D42">
        <v>130584537.59999999</v>
      </c>
      <c r="F42" t="s">
        <v>21</v>
      </c>
      <c r="G42">
        <v>23760</v>
      </c>
      <c r="H42">
        <v>41388.839999999997</v>
      </c>
      <c r="I42">
        <v>118060838.3</v>
      </c>
    </row>
    <row r="43" spans="1:19" x14ac:dyDescent="0.2">
      <c r="A43" t="s">
        <v>21</v>
      </c>
      <c r="B43">
        <v>199872</v>
      </c>
      <c r="C43">
        <v>345845.71</v>
      </c>
      <c r="D43">
        <v>1072771706.5</v>
      </c>
      <c r="F43" t="s">
        <v>21</v>
      </c>
      <c r="G43">
        <v>45984</v>
      </c>
      <c r="H43">
        <v>83530.259999999995</v>
      </c>
      <c r="I43">
        <v>239474573</v>
      </c>
    </row>
    <row r="44" spans="1:19" x14ac:dyDescent="0.2">
      <c r="A44" t="s">
        <v>21</v>
      </c>
      <c r="B44">
        <v>22272</v>
      </c>
      <c r="C44">
        <v>46036.639999999999</v>
      </c>
      <c r="D44">
        <v>145162733.24000001</v>
      </c>
    </row>
    <row r="45" spans="1:19" x14ac:dyDescent="0.2">
      <c r="A45" t="s">
        <v>21</v>
      </c>
      <c r="B45">
        <v>248736</v>
      </c>
      <c r="C45">
        <v>428110.9</v>
      </c>
      <c r="D45">
        <v>1333511156.3</v>
      </c>
    </row>
    <row r="46" spans="1:19" x14ac:dyDescent="0.2">
      <c r="A46" t="s">
        <v>21</v>
      </c>
      <c r="B46">
        <v>20796</v>
      </c>
      <c r="C46">
        <v>47840.49</v>
      </c>
      <c r="D46">
        <v>147898396.43000001</v>
      </c>
    </row>
    <row r="47" spans="1:19" x14ac:dyDescent="0.2">
      <c r="A47" t="s">
        <v>21</v>
      </c>
      <c r="B47">
        <v>22336</v>
      </c>
      <c r="C47">
        <v>47457.58</v>
      </c>
      <c r="D47">
        <v>146899718.55000001</v>
      </c>
    </row>
    <row r="48" spans="1:19" x14ac:dyDescent="0.2">
      <c r="A48" t="s">
        <v>21</v>
      </c>
      <c r="B48">
        <v>113376</v>
      </c>
      <c r="C48">
        <v>196591.83</v>
      </c>
      <c r="D48">
        <v>618776192.25999999</v>
      </c>
    </row>
    <row r="49" spans="1:4" x14ac:dyDescent="0.2">
      <c r="A49" t="s">
        <v>21</v>
      </c>
      <c r="B49">
        <v>65728</v>
      </c>
      <c r="C49">
        <v>132654.39000000001</v>
      </c>
      <c r="D49">
        <v>409695101.30000001</v>
      </c>
    </row>
    <row r="50" spans="1:4" x14ac:dyDescent="0.2">
      <c r="A50" t="s">
        <v>21</v>
      </c>
      <c r="B50">
        <v>24000</v>
      </c>
      <c r="C50">
        <v>27272.44</v>
      </c>
      <c r="D50">
        <v>86246364.25</v>
      </c>
    </row>
    <row r="51" spans="1:4" x14ac:dyDescent="0.2">
      <c r="A51" t="s">
        <v>21</v>
      </c>
      <c r="B51">
        <v>86528</v>
      </c>
      <c r="C51">
        <v>152821.70000000001</v>
      </c>
      <c r="D51">
        <v>473042761.94</v>
      </c>
    </row>
    <row r="52" spans="1:4" x14ac:dyDescent="0.2">
      <c r="A52" t="s">
        <v>21</v>
      </c>
      <c r="B52">
        <v>247776</v>
      </c>
      <c r="C52">
        <v>443015.85</v>
      </c>
      <c r="D52">
        <v>1391818573.7</v>
      </c>
    </row>
    <row r="53" spans="1:4" x14ac:dyDescent="0.2">
      <c r="A53" t="s">
        <v>21</v>
      </c>
      <c r="B53">
        <v>21568</v>
      </c>
      <c r="C53">
        <v>42232.69</v>
      </c>
      <c r="D53">
        <v>132027413.15000001</v>
      </c>
    </row>
    <row r="54" spans="1:4" x14ac:dyDescent="0.2">
      <c r="A54" t="s">
        <v>21</v>
      </c>
      <c r="B54">
        <v>21696</v>
      </c>
      <c r="C54">
        <v>40718.699999999997</v>
      </c>
      <c r="D54">
        <v>125881453.86</v>
      </c>
    </row>
    <row r="55" spans="1:4" x14ac:dyDescent="0.2">
      <c r="A55" t="s">
        <v>21</v>
      </c>
      <c r="B55">
        <v>10458</v>
      </c>
      <c r="C55">
        <v>13902.77</v>
      </c>
      <c r="D55">
        <v>43184228.060000002</v>
      </c>
    </row>
    <row r="56" spans="1:4" x14ac:dyDescent="0.2">
      <c r="A56" t="s">
        <v>21</v>
      </c>
      <c r="B56">
        <v>21568</v>
      </c>
      <c r="C56">
        <v>42653.05</v>
      </c>
      <c r="D56">
        <v>135139790.96000001</v>
      </c>
    </row>
    <row r="57" spans="1:4" x14ac:dyDescent="0.2">
      <c r="A57" t="s">
        <v>21</v>
      </c>
      <c r="B57">
        <v>7860</v>
      </c>
      <c r="C57">
        <v>14026.75</v>
      </c>
      <c r="D57">
        <v>43569329.780000001</v>
      </c>
    </row>
    <row r="58" spans="1:4" x14ac:dyDescent="0.2">
      <c r="A58" t="s">
        <v>21</v>
      </c>
      <c r="B58">
        <v>65948</v>
      </c>
      <c r="C58">
        <v>118538</v>
      </c>
      <c r="D58">
        <v>369408129.56999999</v>
      </c>
    </row>
    <row r="59" spans="1:4" x14ac:dyDescent="0.2">
      <c r="A59" t="s">
        <v>21</v>
      </c>
      <c r="B59">
        <v>44475.199999999997</v>
      </c>
      <c r="C59">
        <v>68918.97</v>
      </c>
      <c r="D59">
        <v>216787583.38</v>
      </c>
    </row>
    <row r="60" spans="1:4" x14ac:dyDescent="0.2">
      <c r="A60" t="s">
        <v>21</v>
      </c>
      <c r="B60">
        <v>21972</v>
      </c>
      <c r="C60">
        <v>21961.56</v>
      </c>
      <c r="D60">
        <v>68216119.200000003</v>
      </c>
    </row>
    <row r="61" spans="1:4" x14ac:dyDescent="0.2">
      <c r="A61" t="s">
        <v>21</v>
      </c>
      <c r="B61">
        <v>40102</v>
      </c>
      <c r="C61">
        <v>40102</v>
      </c>
      <c r="D61">
        <v>124290692.48</v>
      </c>
    </row>
    <row r="62" spans="1:4" x14ac:dyDescent="0.2">
      <c r="A62" t="s">
        <v>21</v>
      </c>
      <c r="B62">
        <v>22777.599999999999</v>
      </c>
      <c r="C62">
        <v>42569.89</v>
      </c>
      <c r="D62">
        <v>133905717.48</v>
      </c>
    </row>
    <row r="63" spans="1:4" x14ac:dyDescent="0.2">
      <c r="A63" t="s">
        <v>21</v>
      </c>
      <c r="B63">
        <v>20454</v>
      </c>
      <c r="C63">
        <v>32669.48</v>
      </c>
      <c r="D63">
        <v>103508346.95</v>
      </c>
    </row>
    <row r="64" spans="1:4" x14ac:dyDescent="0.2">
      <c r="A64" t="s">
        <v>21</v>
      </c>
      <c r="B64">
        <v>24000</v>
      </c>
      <c r="C64">
        <v>56648.89</v>
      </c>
      <c r="D64">
        <v>175960516.16</v>
      </c>
    </row>
    <row r="65" spans="1:4" x14ac:dyDescent="0.2">
      <c r="A65" t="s">
        <v>21</v>
      </c>
      <c r="B65">
        <v>46112</v>
      </c>
      <c r="C65">
        <v>90092.49</v>
      </c>
      <c r="D65">
        <v>279489427.10000002</v>
      </c>
    </row>
    <row r="66" spans="1:4" x14ac:dyDescent="0.2">
      <c r="A66" t="s">
        <v>21</v>
      </c>
      <c r="B66">
        <v>24000</v>
      </c>
      <c r="C66">
        <v>55206.66</v>
      </c>
      <c r="D66">
        <v>171480719.02000001</v>
      </c>
    </row>
    <row r="67" spans="1:4" x14ac:dyDescent="0.2">
      <c r="A67" t="s">
        <v>21</v>
      </c>
      <c r="B67">
        <v>69408</v>
      </c>
      <c r="C67">
        <v>145514.89000000001</v>
      </c>
      <c r="D67">
        <v>450968105.88999999</v>
      </c>
    </row>
    <row r="68" spans="1:4" x14ac:dyDescent="0.2">
      <c r="A68" t="s">
        <v>21</v>
      </c>
      <c r="B68">
        <v>96000</v>
      </c>
      <c r="C68">
        <v>227153.32</v>
      </c>
      <c r="D68">
        <v>709330013.38999999</v>
      </c>
    </row>
    <row r="69" spans="1:4" x14ac:dyDescent="0.2">
      <c r="A69" t="s">
        <v>21</v>
      </c>
      <c r="B69">
        <v>23616</v>
      </c>
      <c r="C69">
        <v>44751.12</v>
      </c>
      <c r="D69">
        <v>141787211.05000001</v>
      </c>
    </row>
  </sheetData>
  <mergeCells count="4">
    <mergeCell ref="A1:D1"/>
    <mergeCell ref="F1:I1"/>
    <mergeCell ref="K1:N1"/>
    <mergeCell ref="P1:S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15CFA-45AC-4C52-B675-8AB186339EB0}">
  <sheetPr>
    <tabColor rgb="FF92D050"/>
  </sheetPr>
  <dimension ref="A1:X60"/>
  <sheetViews>
    <sheetView topLeftCell="J10" workbookViewId="0">
      <selection activeCell="Q24" sqref="Q24"/>
    </sheetView>
  </sheetViews>
  <sheetFormatPr baseColWidth="10" defaultRowHeight="15" x14ac:dyDescent="0.2"/>
  <cols>
    <col min="21" max="21" width="17.5" bestFit="1" customWidth="1"/>
    <col min="22" max="22" width="12.6640625" bestFit="1" customWidth="1"/>
    <col min="23" max="23" width="16.33203125" bestFit="1" customWidth="1"/>
    <col min="24" max="24" width="15.6640625" bestFit="1" customWidth="1"/>
  </cols>
  <sheetData>
    <row r="1" spans="1:24" x14ac:dyDescent="0.2">
      <c r="A1" s="41">
        <v>2019</v>
      </c>
      <c r="B1" s="41"/>
      <c r="C1" s="41"/>
      <c r="D1" s="41"/>
      <c r="F1" s="41">
        <v>2018</v>
      </c>
      <c r="G1" s="41"/>
      <c r="H1" s="41"/>
      <c r="I1" s="41"/>
      <c r="K1" s="41">
        <v>2017</v>
      </c>
      <c r="L1" s="41"/>
      <c r="M1" s="41"/>
      <c r="N1" s="41"/>
      <c r="P1" s="41">
        <v>2016</v>
      </c>
      <c r="Q1" s="41"/>
      <c r="R1" s="41"/>
      <c r="S1" s="41"/>
    </row>
    <row r="2" spans="1:24" x14ac:dyDescent="0.2">
      <c r="A2" t="s">
        <v>26</v>
      </c>
      <c r="B2" t="s">
        <v>17</v>
      </c>
      <c r="C2" t="s">
        <v>18</v>
      </c>
      <c r="D2" t="s">
        <v>19</v>
      </c>
      <c r="F2" t="s">
        <v>26</v>
      </c>
      <c r="G2" t="s">
        <v>17</v>
      </c>
      <c r="H2" t="s">
        <v>18</v>
      </c>
      <c r="I2" t="s">
        <v>19</v>
      </c>
      <c r="K2" t="s">
        <v>26</v>
      </c>
      <c r="L2" t="s">
        <v>17</v>
      </c>
      <c r="M2" t="s">
        <v>18</v>
      </c>
      <c r="N2" t="s">
        <v>19</v>
      </c>
      <c r="P2" t="s">
        <v>26</v>
      </c>
      <c r="Q2" t="s">
        <v>17</v>
      </c>
      <c r="R2" t="s">
        <v>18</v>
      </c>
      <c r="S2" t="s">
        <v>19</v>
      </c>
      <c r="U2">
        <v>2019</v>
      </c>
    </row>
    <row r="3" spans="1:24" x14ac:dyDescent="0.2">
      <c r="A3" t="s">
        <v>21</v>
      </c>
      <c r="B3">
        <v>22640</v>
      </c>
      <c r="C3">
        <v>55326.2</v>
      </c>
      <c r="D3">
        <v>174878925.78999999</v>
      </c>
      <c r="F3" t="s">
        <v>25</v>
      </c>
      <c r="G3">
        <v>1292</v>
      </c>
      <c r="H3">
        <v>2764.8</v>
      </c>
      <c r="I3">
        <v>7797537.79</v>
      </c>
      <c r="K3" t="s">
        <v>25</v>
      </c>
      <c r="L3">
        <v>14880</v>
      </c>
      <c r="M3">
        <v>25296</v>
      </c>
      <c r="N3">
        <v>72582318.719999999</v>
      </c>
      <c r="P3" t="s">
        <v>25</v>
      </c>
      <c r="Q3">
        <v>14976</v>
      </c>
      <c r="R3">
        <v>17918.310000000001</v>
      </c>
      <c r="S3">
        <v>52737707.539999999</v>
      </c>
      <c r="U3" s="3" t="s">
        <v>32</v>
      </c>
      <c r="V3" t="s">
        <v>34</v>
      </c>
      <c r="W3" t="s">
        <v>35</v>
      </c>
      <c r="X3" t="s">
        <v>36</v>
      </c>
    </row>
    <row r="4" spans="1:24" x14ac:dyDescent="0.2">
      <c r="A4" t="s">
        <v>21</v>
      </c>
      <c r="B4">
        <v>136320</v>
      </c>
      <c r="C4">
        <v>252232.2</v>
      </c>
      <c r="D4">
        <v>796668866.60000002</v>
      </c>
      <c r="F4" t="s">
        <v>25</v>
      </c>
      <c r="G4">
        <v>1425</v>
      </c>
      <c r="H4">
        <v>3686.4</v>
      </c>
      <c r="I4">
        <v>10050859</v>
      </c>
      <c r="K4" t="s">
        <v>21</v>
      </c>
      <c r="L4">
        <v>65952</v>
      </c>
      <c r="M4">
        <v>126151.89</v>
      </c>
      <c r="N4">
        <v>360497948.5</v>
      </c>
      <c r="P4" t="s">
        <v>25</v>
      </c>
      <c r="Q4">
        <v>21696</v>
      </c>
      <c r="R4">
        <v>38075.949999999997</v>
      </c>
      <c r="S4">
        <v>109876530.40000001</v>
      </c>
      <c r="U4" s="4" t="s">
        <v>25</v>
      </c>
      <c r="V4" s="6">
        <v>455121</v>
      </c>
      <c r="W4" s="6">
        <v>751337.87000000011</v>
      </c>
      <c r="X4" s="6">
        <v>2387137955.9300003</v>
      </c>
    </row>
    <row r="5" spans="1:24" x14ac:dyDescent="0.2">
      <c r="A5" t="s">
        <v>21</v>
      </c>
      <c r="B5">
        <v>42496</v>
      </c>
      <c r="C5">
        <v>95228.65</v>
      </c>
      <c r="D5">
        <v>307378084.17000002</v>
      </c>
      <c r="F5" t="s">
        <v>25</v>
      </c>
      <c r="G5">
        <v>22336</v>
      </c>
      <c r="H5">
        <v>46742.44</v>
      </c>
      <c r="I5">
        <v>131172374.5</v>
      </c>
      <c r="K5" t="s">
        <v>21</v>
      </c>
      <c r="L5">
        <v>21477.599999999999</v>
      </c>
      <c r="M5">
        <v>34742.050000000003</v>
      </c>
      <c r="N5">
        <v>99600940.879999995</v>
      </c>
      <c r="P5" t="s">
        <v>25</v>
      </c>
      <c r="Q5">
        <v>20928</v>
      </c>
      <c r="R5">
        <v>50817.37</v>
      </c>
      <c r="S5">
        <v>156588135.69999999</v>
      </c>
      <c r="U5" s="4" t="s">
        <v>21</v>
      </c>
      <c r="V5" s="6">
        <v>2814184</v>
      </c>
      <c r="W5" s="6">
        <v>5248147.129999999</v>
      </c>
      <c r="X5" s="6">
        <v>16618280958.320005</v>
      </c>
    </row>
    <row r="6" spans="1:24" x14ac:dyDescent="0.2">
      <c r="A6" t="s">
        <v>21</v>
      </c>
      <c r="B6">
        <v>22208</v>
      </c>
      <c r="C6">
        <v>36993.29</v>
      </c>
      <c r="D6">
        <v>116036482.81</v>
      </c>
      <c r="F6" t="s">
        <v>25</v>
      </c>
      <c r="G6">
        <v>66816</v>
      </c>
      <c r="H6">
        <v>169948.42</v>
      </c>
      <c r="I6">
        <v>466093274.10000002</v>
      </c>
      <c r="K6" t="s">
        <v>25</v>
      </c>
      <c r="L6">
        <v>42240</v>
      </c>
      <c r="M6">
        <v>166186.68</v>
      </c>
      <c r="N6">
        <v>477379547.60000002</v>
      </c>
      <c r="P6" t="s">
        <v>25</v>
      </c>
      <c r="Q6">
        <v>21184</v>
      </c>
      <c r="R6">
        <v>25467.67</v>
      </c>
      <c r="S6">
        <v>77879116.150000006</v>
      </c>
      <c r="U6" s="4" t="s">
        <v>31</v>
      </c>
      <c r="V6" s="6">
        <v>3269305</v>
      </c>
      <c r="W6" s="6">
        <v>5999484.9999999991</v>
      </c>
      <c r="X6" s="6">
        <v>19005418914.250008</v>
      </c>
    </row>
    <row r="7" spans="1:24" x14ac:dyDescent="0.2">
      <c r="A7" t="s">
        <v>21</v>
      </c>
      <c r="B7">
        <v>90816</v>
      </c>
      <c r="C7">
        <v>170326.66</v>
      </c>
      <c r="D7">
        <v>528898344.62</v>
      </c>
      <c r="F7" t="s">
        <v>21</v>
      </c>
      <c r="G7">
        <v>44800</v>
      </c>
      <c r="H7">
        <v>118987.72</v>
      </c>
      <c r="I7">
        <v>321902238.39999998</v>
      </c>
      <c r="K7" t="s">
        <v>25</v>
      </c>
      <c r="L7">
        <v>84612</v>
      </c>
      <c r="M7">
        <v>335941.61</v>
      </c>
      <c r="N7">
        <v>980936001.70000005</v>
      </c>
      <c r="P7" t="s">
        <v>25</v>
      </c>
      <c r="Q7">
        <v>21248</v>
      </c>
      <c r="R7">
        <v>34746.89</v>
      </c>
      <c r="S7">
        <v>106891510.2</v>
      </c>
    </row>
    <row r="8" spans="1:24" x14ac:dyDescent="0.2">
      <c r="A8" t="s">
        <v>21</v>
      </c>
      <c r="B8">
        <v>22080</v>
      </c>
      <c r="C8">
        <v>42569.37</v>
      </c>
      <c r="D8">
        <v>134556244.55000001</v>
      </c>
      <c r="F8" t="s">
        <v>21</v>
      </c>
      <c r="G8">
        <v>133696</v>
      </c>
      <c r="H8">
        <v>315339.25</v>
      </c>
      <c r="I8">
        <v>863948262.70000005</v>
      </c>
      <c r="K8" t="s">
        <v>21</v>
      </c>
      <c r="L8">
        <v>21120</v>
      </c>
      <c r="M8">
        <v>103372.87</v>
      </c>
      <c r="N8">
        <v>304361774.89999998</v>
      </c>
      <c r="P8" t="s">
        <v>25</v>
      </c>
      <c r="Q8">
        <v>22400</v>
      </c>
      <c r="R8">
        <v>45503.85</v>
      </c>
      <c r="S8">
        <v>134025674.7</v>
      </c>
      <c r="U8">
        <v>2018</v>
      </c>
    </row>
    <row r="9" spans="1:24" x14ac:dyDescent="0.2">
      <c r="A9" t="s">
        <v>21</v>
      </c>
      <c r="B9">
        <v>21888</v>
      </c>
      <c r="C9">
        <v>30147.4</v>
      </c>
      <c r="D9">
        <v>94445171.769999996</v>
      </c>
      <c r="F9" t="s">
        <v>21</v>
      </c>
      <c r="G9">
        <v>314976</v>
      </c>
      <c r="H9">
        <v>789098.31</v>
      </c>
      <c r="I9">
        <v>2168909245</v>
      </c>
      <c r="K9" t="s">
        <v>21</v>
      </c>
      <c r="L9">
        <v>20592</v>
      </c>
      <c r="M9">
        <v>46180.61</v>
      </c>
      <c r="N9">
        <v>132506947.90000001</v>
      </c>
      <c r="P9" t="s">
        <v>25</v>
      </c>
      <c r="Q9">
        <v>22400</v>
      </c>
      <c r="R9">
        <v>46258.87</v>
      </c>
      <c r="S9">
        <v>138585098.30000001</v>
      </c>
      <c r="U9" s="3" t="s">
        <v>32</v>
      </c>
      <c r="V9" t="s">
        <v>34</v>
      </c>
      <c r="W9" t="s">
        <v>35</v>
      </c>
      <c r="X9" t="s">
        <v>36</v>
      </c>
    </row>
    <row r="10" spans="1:24" x14ac:dyDescent="0.2">
      <c r="A10" t="s">
        <v>21</v>
      </c>
      <c r="B10">
        <v>42880</v>
      </c>
      <c r="C10">
        <v>65481.99</v>
      </c>
      <c r="D10">
        <v>211109506.25</v>
      </c>
      <c r="F10" t="s">
        <v>21</v>
      </c>
      <c r="G10">
        <v>178496</v>
      </c>
      <c r="H10">
        <v>441456.62</v>
      </c>
      <c r="I10">
        <v>1206993125</v>
      </c>
      <c r="K10" t="s">
        <v>25</v>
      </c>
      <c r="L10">
        <v>37486</v>
      </c>
      <c r="M10">
        <v>48839.92</v>
      </c>
      <c r="N10">
        <v>139946305.59999999</v>
      </c>
      <c r="P10" t="s">
        <v>25</v>
      </c>
      <c r="Q10">
        <v>22400</v>
      </c>
      <c r="R10">
        <v>32361.79</v>
      </c>
      <c r="S10">
        <v>95317445.409999996</v>
      </c>
      <c r="U10" s="4" t="s">
        <v>25</v>
      </c>
      <c r="V10" s="6">
        <v>339155</v>
      </c>
      <c r="W10" s="6">
        <v>675097.24</v>
      </c>
      <c r="X10" s="6">
        <v>1861814548.1899996</v>
      </c>
    </row>
    <row r="11" spans="1:24" x14ac:dyDescent="0.2">
      <c r="A11" t="s">
        <v>21</v>
      </c>
      <c r="B11">
        <v>113920</v>
      </c>
      <c r="C11">
        <v>226818.04</v>
      </c>
      <c r="D11">
        <v>720327889.13</v>
      </c>
      <c r="F11" t="s">
        <v>21</v>
      </c>
      <c r="G11">
        <v>128320</v>
      </c>
      <c r="H11">
        <v>363461.41</v>
      </c>
      <c r="I11">
        <v>990912623.10000002</v>
      </c>
      <c r="K11" t="s">
        <v>25</v>
      </c>
      <c r="L11">
        <v>21780</v>
      </c>
      <c r="M11">
        <v>48388.27</v>
      </c>
      <c r="N11">
        <v>138820623.90000001</v>
      </c>
      <c r="P11" t="s">
        <v>21</v>
      </c>
      <c r="Q11">
        <v>43008</v>
      </c>
      <c r="R11">
        <v>109582.47</v>
      </c>
      <c r="S11">
        <v>329443258.69999999</v>
      </c>
      <c r="U11" s="4" t="s">
        <v>21</v>
      </c>
      <c r="V11" s="6">
        <v>2523123.6</v>
      </c>
      <c r="W11" s="6">
        <v>6077097.6300000008</v>
      </c>
      <c r="X11" s="6">
        <v>16687961372.889997</v>
      </c>
    </row>
    <row r="12" spans="1:24" x14ac:dyDescent="0.2">
      <c r="A12" t="s">
        <v>21</v>
      </c>
      <c r="B12">
        <v>22368</v>
      </c>
      <c r="C12">
        <v>46190.15</v>
      </c>
      <c r="D12">
        <v>145192269.90000001</v>
      </c>
      <c r="F12" t="s">
        <v>21</v>
      </c>
      <c r="G12">
        <v>66624</v>
      </c>
      <c r="H12">
        <v>158167.35999999999</v>
      </c>
      <c r="I12">
        <v>441584289</v>
      </c>
      <c r="K12" t="s">
        <v>25</v>
      </c>
      <c r="L12">
        <v>21120</v>
      </c>
      <c r="M12">
        <v>29044.16</v>
      </c>
      <c r="N12">
        <v>82424421.659999996</v>
      </c>
      <c r="P12" t="s">
        <v>21</v>
      </c>
      <c r="Q12">
        <v>82752</v>
      </c>
      <c r="R12">
        <v>191675.32</v>
      </c>
      <c r="S12">
        <v>563937728.70000005</v>
      </c>
      <c r="U12" s="4" t="s">
        <v>23</v>
      </c>
      <c r="V12" s="6">
        <v>21596</v>
      </c>
      <c r="W12" s="6">
        <v>24652.61</v>
      </c>
      <c r="X12" s="6">
        <v>66914784.390000001</v>
      </c>
    </row>
    <row r="13" spans="1:24" x14ac:dyDescent="0.2">
      <c r="A13" t="s">
        <v>21</v>
      </c>
      <c r="B13">
        <v>92688</v>
      </c>
      <c r="C13">
        <v>178891.62</v>
      </c>
      <c r="D13">
        <v>565850181.96000004</v>
      </c>
      <c r="F13" t="s">
        <v>21</v>
      </c>
      <c r="G13">
        <v>107280</v>
      </c>
      <c r="H13">
        <v>326851.84999999998</v>
      </c>
      <c r="I13">
        <v>889756726.5</v>
      </c>
      <c r="K13" t="s">
        <v>25</v>
      </c>
      <c r="L13">
        <v>84480</v>
      </c>
      <c r="M13">
        <v>123366.3</v>
      </c>
      <c r="N13">
        <v>353920981.19999999</v>
      </c>
      <c r="P13" t="s">
        <v>21</v>
      </c>
      <c r="Q13">
        <v>21120</v>
      </c>
      <c r="R13">
        <v>41184</v>
      </c>
      <c r="S13">
        <v>126693927.40000001</v>
      </c>
      <c r="U13" s="4" t="s">
        <v>31</v>
      </c>
      <c r="V13" s="6">
        <v>2883874.6</v>
      </c>
      <c r="W13" s="6">
        <v>6776847.4800000014</v>
      </c>
      <c r="X13" s="6">
        <v>18616690705.469997</v>
      </c>
    </row>
    <row r="14" spans="1:24" x14ac:dyDescent="0.2">
      <c r="A14" t="s">
        <v>21</v>
      </c>
      <c r="B14">
        <v>22464</v>
      </c>
      <c r="C14">
        <v>45384.94</v>
      </c>
      <c r="D14">
        <v>146493055.47999999</v>
      </c>
      <c r="F14" t="s">
        <v>21</v>
      </c>
      <c r="G14">
        <v>67200</v>
      </c>
      <c r="H14">
        <v>141491.59</v>
      </c>
      <c r="I14">
        <v>382810605.30000001</v>
      </c>
      <c r="K14" t="s">
        <v>21</v>
      </c>
      <c r="L14">
        <v>22128</v>
      </c>
      <c r="M14">
        <v>42518.62</v>
      </c>
      <c r="N14">
        <v>121503334.40000001</v>
      </c>
      <c r="P14" t="s">
        <v>21</v>
      </c>
      <c r="Q14">
        <v>40992</v>
      </c>
      <c r="R14">
        <v>102921.85</v>
      </c>
      <c r="S14">
        <v>305937521</v>
      </c>
    </row>
    <row r="15" spans="1:24" x14ac:dyDescent="0.2">
      <c r="A15" t="s">
        <v>21</v>
      </c>
      <c r="B15">
        <v>42624</v>
      </c>
      <c r="C15">
        <v>55602.21</v>
      </c>
      <c r="D15">
        <v>179392943.25999999</v>
      </c>
      <c r="F15" t="s">
        <v>21</v>
      </c>
      <c r="G15">
        <v>22864</v>
      </c>
      <c r="H15">
        <v>49903.94</v>
      </c>
      <c r="I15">
        <v>138756408.09999999</v>
      </c>
      <c r="K15" t="s">
        <v>21</v>
      </c>
      <c r="L15">
        <v>87216</v>
      </c>
      <c r="M15">
        <v>183876.68</v>
      </c>
      <c r="N15">
        <v>527288540.60000002</v>
      </c>
      <c r="P15" t="s">
        <v>21</v>
      </c>
      <c r="Q15">
        <v>42944</v>
      </c>
      <c r="R15">
        <v>108292.86</v>
      </c>
      <c r="S15">
        <v>322488661.80000001</v>
      </c>
      <c r="U15">
        <v>2017</v>
      </c>
    </row>
    <row r="16" spans="1:24" x14ac:dyDescent="0.2">
      <c r="A16" t="s">
        <v>21</v>
      </c>
      <c r="B16">
        <v>94720</v>
      </c>
      <c r="C16">
        <v>208897.2</v>
      </c>
      <c r="D16">
        <v>667086343.15999997</v>
      </c>
      <c r="F16" t="s">
        <v>21</v>
      </c>
      <c r="G16">
        <v>70560</v>
      </c>
      <c r="H16">
        <v>130453.1</v>
      </c>
      <c r="I16">
        <v>356308260.89999998</v>
      </c>
      <c r="K16" t="s">
        <v>21</v>
      </c>
      <c r="L16">
        <v>21552</v>
      </c>
      <c r="M16">
        <v>49971.4</v>
      </c>
      <c r="N16">
        <v>144873584.90000001</v>
      </c>
      <c r="P16" t="s">
        <v>21</v>
      </c>
      <c r="Q16">
        <v>41568</v>
      </c>
      <c r="R16">
        <v>97150.27</v>
      </c>
      <c r="S16">
        <v>287370042.80000001</v>
      </c>
      <c r="U16" s="3" t="s">
        <v>32</v>
      </c>
      <c r="V16" t="s">
        <v>34</v>
      </c>
      <c r="W16" t="s">
        <v>35</v>
      </c>
      <c r="X16" t="s">
        <v>36</v>
      </c>
    </row>
    <row r="17" spans="1:24" x14ac:dyDescent="0.2">
      <c r="A17" t="s">
        <v>21</v>
      </c>
      <c r="B17">
        <v>24000</v>
      </c>
      <c r="C17">
        <v>52464.77</v>
      </c>
      <c r="D17">
        <v>162913603.80000001</v>
      </c>
      <c r="F17" t="s">
        <v>21</v>
      </c>
      <c r="G17">
        <v>20640</v>
      </c>
      <c r="H17">
        <v>42283.35</v>
      </c>
      <c r="I17">
        <v>117768432.09999999</v>
      </c>
      <c r="K17" t="s">
        <v>21</v>
      </c>
      <c r="L17">
        <v>21009.599999999999</v>
      </c>
      <c r="M17">
        <v>37293.93</v>
      </c>
      <c r="N17">
        <v>106916849.09999999</v>
      </c>
      <c r="P17" t="s">
        <v>21</v>
      </c>
      <c r="Q17">
        <v>21248</v>
      </c>
      <c r="R17">
        <v>45677.97</v>
      </c>
      <c r="S17">
        <v>134279528.40000001</v>
      </c>
      <c r="U17" s="4" t="s">
        <v>25</v>
      </c>
      <c r="V17" s="6">
        <v>313424.32</v>
      </c>
      <c r="W17" s="6">
        <v>781583.24000000022</v>
      </c>
      <c r="X17" s="6">
        <v>2259072796.6200004</v>
      </c>
    </row>
    <row r="18" spans="1:24" x14ac:dyDescent="0.2">
      <c r="A18" t="s">
        <v>25</v>
      </c>
      <c r="B18">
        <v>7</v>
      </c>
      <c r="C18">
        <v>5.39</v>
      </c>
      <c r="D18">
        <v>16906.75</v>
      </c>
      <c r="F18" t="s">
        <v>25</v>
      </c>
      <c r="G18">
        <v>19632</v>
      </c>
      <c r="H18">
        <v>25522.98</v>
      </c>
      <c r="I18">
        <v>71450306.359999999</v>
      </c>
      <c r="K18" t="s">
        <v>21</v>
      </c>
      <c r="L18">
        <v>20736</v>
      </c>
      <c r="M18">
        <v>39936</v>
      </c>
      <c r="N18">
        <v>114560409.59999999</v>
      </c>
      <c r="P18" t="s">
        <v>25</v>
      </c>
      <c r="Q18">
        <v>20928</v>
      </c>
      <c r="R18">
        <v>49259.34</v>
      </c>
      <c r="S18">
        <v>147809053.40000001</v>
      </c>
      <c r="U18" s="4" t="s">
        <v>21</v>
      </c>
      <c r="V18" s="6">
        <v>521508.2</v>
      </c>
      <c r="W18" s="6">
        <v>1058266.49</v>
      </c>
      <c r="X18" s="6">
        <v>3040266477.8199997</v>
      </c>
    </row>
    <row r="19" spans="1:24" x14ac:dyDescent="0.2">
      <c r="A19" t="s">
        <v>25</v>
      </c>
      <c r="B19">
        <v>62546</v>
      </c>
      <c r="C19">
        <v>112156.06</v>
      </c>
      <c r="D19">
        <v>360205384.98000002</v>
      </c>
      <c r="F19" t="s">
        <v>21</v>
      </c>
      <c r="G19">
        <v>23840</v>
      </c>
      <c r="H19">
        <v>36861.42</v>
      </c>
      <c r="I19">
        <v>102492072.5</v>
      </c>
      <c r="K19" t="s">
        <v>21</v>
      </c>
      <c r="L19">
        <v>21384</v>
      </c>
      <c r="M19">
        <v>41354.07</v>
      </c>
      <c r="N19">
        <v>118175458.09999999</v>
      </c>
      <c r="P19" t="s">
        <v>25</v>
      </c>
      <c r="Q19">
        <v>21120</v>
      </c>
      <c r="R19">
        <v>51203.59</v>
      </c>
      <c r="S19">
        <v>153650708.80000001</v>
      </c>
      <c r="U19" s="4" t="s">
        <v>31</v>
      </c>
      <c r="V19" s="6">
        <v>834932.52</v>
      </c>
      <c r="W19" s="6">
        <v>1839849.7300000002</v>
      </c>
      <c r="X19" s="6">
        <v>5299339274.4400005</v>
      </c>
    </row>
    <row r="20" spans="1:24" x14ac:dyDescent="0.2">
      <c r="A20" t="s">
        <v>25</v>
      </c>
      <c r="B20">
        <v>44926</v>
      </c>
      <c r="C20">
        <v>83746.210000000006</v>
      </c>
      <c r="D20">
        <v>267639122.78</v>
      </c>
      <c r="F20" t="s">
        <v>21</v>
      </c>
      <c r="G20">
        <v>104640</v>
      </c>
      <c r="H20">
        <v>185115.83</v>
      </c>
      <c r="I20">
        <v>513077853.39999998</v>
      </c>
      <c r="K20" t="s">
        <v>21</v>
      </c>
      <c r="L20">
        <v>21450</v>
      </c>
      <c r="M20">
        <v>40620.51</v>
      </c>
      <c r="N20">
        <v>116535774.90000001</v>
      </c>
      <c r="P20" t="s">
        <v>21</v>
      </c>
      <c r="Q20">
        <v>106752</v>
      </c>
      <c r="R20">
        <v>257731.74</v>
      </c>
      <c r="S20">
        <v>774488699.20000005</v>
      </c>
    </row>
    <row r="21" spans="1:24" x14ac:dyDescent="0.2">
      <c r="A21" t="s">
        <v>25</v>
      </c>
      <c r="B21">
        <v>46464</v>
      </c>
      <c r="C21">
        <v>90157.72</v>
      </c>
      <c r="D21">
        <v>292807030.38</v>
      </c>
      <c r="F21" t="s">
        <v>21</v>
      </c>
      <c r="G21">
        <v>41760</v>
      </c>
      <c r="H21">
        <v>92451.98</v>
      </c>
      <c r="I21">
        <v>255262980.09999999</v>
      </c>
      <c r="K21" t="s">
        <v>21</v>
      </c>
      <c r="L21">
        <v>17664</v>
      </c>
      <c r="M21">
        <v>34704</v>
      </c>
      <c r="N21">
        <v>99131281.920000002</v>
      </c>
      <c r="P21" t="s">
        <v>21</v>
      </c>
      <c r="Q21">
        <v>102912</v>
      </c>
      <c r="R21">
        <v>209639.86</v>
      </c>
      <c r="S21">
        <v>629683984.89999998</v>
      </c>
      <c r="U21">
        <v>2016</v>
      </c>
    </row>
    <row r="22" spans="1:24" x14ac:dyDescent="0.2">
      <c r="A22" t="s">
        <v>25</v>
      </c>
      <c r="B22">
        <v>22418</v>
      </c>
      <c r="C22">
        <v>39719.57</v>
      </c>
      <c r="D22">
        <v>123337208.76000001</v>
      </c>
      <c r="F22" t="s">
        <v>25</v>
      </c>
      <c r="G22">
        <v>19642</v>
      </c>
      <c r="H22">
        <v>26220.799999999999</v>
      </c>
      <c r="I22">
        <v>70944045.310000002</v>
      </c>
      <c r="K22" t="s">
        <v>21</v>
      </c>
      <c r="L22">
        <v>21318</v>
      </c>
      <c r="M22">
        <v>40764.699999999997</v>
      </c>
      <c r="N22">
        <v>116491245</v>
      </c>
      <c r="P22" t="s">
        <v>21</v>
      </c>
      <c r="Q22">
        <v>21120</v>
      </c>
      <c r="R22">
        <v>41184</v>
      </c>
      <c r="S22">
        <v>121213984.3</v>
      </c>
      <c r="U22" s="3" t="s">
        <v>32</v>
      </c>
      <c r="V22" t="s">
        <v>34</v>
      </c>
      <c r="W22" t="s">
        <v>35</v>
      </c>
      <c r="X22" t="s">
        <v>36</v>
      </c>
    </row>
    <row r="23" spans="1:24" x14ac:dyDescent="0.2">
      <c r="A23" t="s">
        <v>25</v>
      </c>
      <c r="B23">
        <v>20352</v>
      </c>
      <c r="C23">
        <v>32736</v>
      </c>
      <c r="D23">
        <v>105998513.28</v>
      </c>
      <c r="F23" t="s">
        <v>25</v>
      </c>
      <c r="G23">
        <v>21138</v>
      </c>
      <c r="H23">
        <v>46831.23</v>
      </c>
      <c r="I23">
        <v>130435278.40000001</v>
      </c>
      <c r="K23" t="s">
        <v>21</v>
      </c>
      <c r="L23">
        <v>21318</v>
      </c>
      <c r="M23">
        <v>42650.01</v>
      </c>
      <c r="N23">
        <v>121684743.5</v>
      </c>
      <c r="P23" t="s">
        <v>21</v>
      </c>
      <c r="Q23">
        <v>21376</v>
      </c>
      <c r="R23">
        <v>54125.760000000002</v>
      </c>
      <c r="S23">
        <v>166000458.40000001</v>
      </c>
      <c r="U23" s="4" t="s">
        <v>25</v>
      </c>
      <c r="V23" s="6">
        <v>209280</v>
      </c>
      <c r="W23" s="6">
        <v>391613.63</v>
      </c>
      <c r="X23" s="6">
        <v>1173360980.5999999</v>
      </c>
    </row>
    <row r="24" spans="1:24" x14ac:dyDescent="0.2">
      <c r="A24" t="s">
        <v>25</v>
      </c>
      <c r="B24">
        <v>19200</v>
      </c>
      <c r="C24">
        <v>28800</v>
      </c>
      <c r="D24">
        <v>91021824</v>
      </c>
      <c r="F24" t="s">
        <v>25</v>
      </c>
      <c r="G24">
        <v>15926</v>
      </c>
      <c r="H24">
        <v>33869.94</v>
      </c>
      <c r="I24">
        <v>95048535.219999999</v>
      </c>
      <c r="K24" t="s">
        <v>21</v>
      </c>
      <c r="L24">
        <v>43428</v>
      </c>
      <c r="M24">
        <v>75794.350000000006</v>
      </c>
      <c r="N24">
        <v>217679857.30000001</v>
      </c>
      <c r="P24" t="s">
        <v>21</v>
      </c>
      <c r="Q24">
        <v>20592</v>
      </c>
      <c r="R24">
        <v>50184.51</v>
      </c>
      <c r="S24">
        <v>146147330</v>
      </c>
      <c r="U24" s="4" t="s">
        <v>21</v>
      </c>
      <c r="V24" s="6">
        <v>1223328</v>
      </c>
      <c r="W24" s="6">
        <v>2791258.1500000004</v>
      </c>
      <c r="X24" s="6">
        <v>8313373857.6100016</v>
      </c>
    </row>
    <row r="25" spans="1:24" x14ac:dyDescent="0.2">
      <c r="A25" t="s">
        <v>21</v>
      </c>
      <c r="B25">
        <v>45888</v>
      </c>
      <c r="C25">
        <v>68030.97</v>
      </c>
      <c r="D25">
        <v>220945541.88</v>
      </c>
      <c r="F25" t="s">
        <v>25</v>
      </c>
      <c r="G25">
        <v>21126</v>
      </c>
      <c r="H25">
        <v>32978.32</v>
      </c>
      <c r="I25">
        <v>91851876.430000007</v>
      </c>
      <c r="K25" t="s">
        <v>21</v>
      </c>
      <c r="L25">
        <v>14480</v>
      </c>
      <c r="M25">
        <v>12539.8</v>
      </c>
      <c r="N25">
        <v>35799749.619999997</v>
      </c>
      <c r="P25" t="s">
        <v>21</v>
      </c>
      <c r="Q25">
        <v>64000</v>
      </c>
      <c r="R25">
        <v>152139.4</v>
      </c>
      <c r="S25">
        <v>456978582.10000002</v>
      </c>
      <c r="U25" s="4" t="s">
        <v>31</v>
      </c>
      <c r="V25" s="6">
        <v>1432608</v>
      </c>
      <c r="W25" s="6">
        <v>3182871.7800000003</v>
      </c>
      <c r="X25" s="6">
        <v>9486734838.210001</v>
      </c>
    </row>
    <row r="26" spans="1:24" x14ac:dyDescent="0.2">
      <c r="A26" t="s">
        <v>21</v>
      </c>
      <c r="B26">
        <v>22480</v>
      </c>
      <c r="C26">
        <v>34238.36</v>
      </c>
      <c r="D26">
        <v>108699602.94</v>
      </c>
      <c r="F26" t="s">
        <v>25</v>
      </c>
      <c r="G26">
        <v>17966</v>
      </c>
      <c r="H26">
        <v>25697.4</v>
      </c>
      <c r="I26">
        <v>70042375.280000001</v>
      </c>
      <c r="K26" t="s">
        <v>21</v>
      </c>
      <c r="L26">
        <v>39120</v>
      </c>
      <c r="M26">
        <v>72212</v>
      </c>
      <c r="N26">
        <v>206677822.69999999</v>
      </c>
      <c r="P26" t="s">
        <v>21</v>
      </c>
      <c r="Q26">
        <v>456096</v>
      </c>
      <c r="R26">
        <v>1021795.59</v>
      </c>
      <c r="S26">
        <v>3038448247</v>
      </c>
    </row>
    <row r="27" spans="1:24" x14ac:dyDescent="0.2">
      <c r="A27" t="s">
        <v>21</v>
      </c>
      <c r="B27">
        <v>48000</v>
      </c>
      <c r="C27">
        <v>85014.56</v>
      </c>
      <c r="D27">
        <v>270582995.80000001</v>
      </c>
      <c r="F27" t="s">
        <v>21</v>
      </c>
      <c r="G27">
        <v>44256</v>
      </c>
      <c r="H27">
        <v>121261.52</v>
      </c>
      <c r="I27">
        <v>338547612.39999998</v>
      </c>
      <c r="K27" t="s">
        <v>21</v>
      </c>
      <c r="L27">
        <v>19563</v>
      </c>
      <c r="M27">
        <v>33583</v>
      </c>
      <c r="N27">
        <v>95980214</v>
      </c>
      <c r="P27" t="s">
        <v>21</v>
      </c>
      <c r="Q27">
        <v>20160</v>
      </c>
      <c r="R27">
        <v>51367.51</v>
      </c>
      <c r="S27">
        <v>149592462.59999999</v>
      </c>
    </row>
    <row r="28" spans="1:24" x14ac:dyDescent="0.2">
      <c r="A28" t="s">
        <v>25</v>
      </c>
      <c r="B28">
        <v>21384</v>
      </c>
      <c r="C28">
        <v>34036.15</v>
      </c>
      <c r="D28">
        <v>106627769.98999999</v>
      </c>
      <c r="F28" t="s">
        <v>21</v>
      </c>
      <c r="G28">
        <v>22272</v>
      </c>
      <c r="H28">
        <v>58702.39</v>
      </c>
      <c r="I28">
        <v>165557763.5</v>
      </c>
      <c r="K28" t="s">
        <v>25</v>
      </c>
      <c r="L28">
        <v>1015.15</v>
      </c>
      <c r="M28">
        <v>2955</v>
      </c>
      <c r="N28">
        <v>8558024.5500000007</v>
      </c>
      <c r="P28" t="s">
        <v>21</v>
      </c>
      <c r="Q28">
        <v>21120</v>
      </c>
      <c r="R28">
        <v>46273.39</v>
      </c>
      <c r="S28">
        <v>136029884.59999999</v>
      </c>
    </row>
    <row r="29" spans="1:24" x14ac:dyDescent="0.2">
      <c r="A29" t="s">
        <v>25</v>
      </c>
      <c r="B29">
        <v>22080</v>
      </c>
      <c r="C29">
        <v>43234.44</v>
      </c>
      <c r="D29">
        <v>135901409.31</v>
      </c>
      <c r="F29" t="s">
        <v>21</v>
      </c>
      <c r="G29">
        <v>24000</v>
      </c>
      <c r="H29">
        <v>37635.300000000003</v>
      </c>
      <c r="I29">
        <v>106142460.2</v>
      </c>
      <c r="K29" t="s">
        <v>25</v>
      </c>
      <c r="L29">
        <v>5707</v>
      </c>
      <c r="M29">
        <v>1529.3</v>
      </c>
      <c r="N29">
        <v>4399026.47</v>
      </c>
      <c r="P29" t="s">
        <v>21</v>
      </c>
      <c r="Q29">
        <v>48</v>
      </c>
      <c r="R29">
        <v>12</v>
      </c>
      <c r="S29">
        <v>35495.26</v>
      </c>
    </row>
    <row r="30" spans="1:24" x14ac:dyDescent="0.2">
      <c r="A30" t="s">
        <v>25</v>
      </c>
      <c r="B30">
        <v>44292</v>
      </c>
      <c r="C30">
        <v>59841.68</v>
      </c>
      <c r="D30">
        <v>187470818.25999999</v>
      </c>
      <c r="F30" t="s">
        <v>21</v>
      </c>
      <c r="G30">
        <v>22080</v>
      </c>
      <c r="H30">
        <v>60381.73</v>
      </c>
      <c r="I30">
        <v>163353109.40000001</v>
      </c>
      <c r="K30" t="s">
        <v>25</v>
      </c>
      <c r="L30">
        <v>8.76</v>
      </c>
      <c r="M30">
        <v>30</v>
      </c>
      <c r="N30">
        <v>88329.3</v>
      </c>
      <c r="P30" t="s">
        <v>21</v>
      </c>
      <c r="Q30">
        <v>20216</v>
      </c>
      <c r="R30">
        <v>48830.74</v>
      </c>
      <c r="S30">
        <v>146461944.90000001</v>
      </c>
    </row>
    <row r="31" spans="1:24" x14ac:dyDescent="0.2">
      <c r="A31" t="s">
        <v>25</v>
      </c>
      <c r="B31">
        <v>20172</v>
      </c>
      <c r="C31">
        <v>35986.79</v>
      </c>
      <c r="D31">
        <v>112583592.91</v>
      </c>
      <c r="F31" t="s">
        <v>25</v>
      </c>
      <c r="G31">
        <v>44736</v>
      </c>
      <c r="H31">
        <v>101934.48</v>
      </c>
      <c r="I31">
        <v>283115166.60000002</v>
      </c>
      <c r="K31" t="s">
        <v>25</v>
      </c>
      <c r="L31">
        <v>95.41</v>
      </c>
      <c r="M31">
        <v>6</v>
      </c>
      <c r="N31">
        <v>17215.919999999998</v>
      </c>
      <c r="P31" t="s">
        <v>21</v>
      </c>
      <c r="Q31">
        <v>20552</v>
      </c>
      <c r="R31">
        <v>47787.040000000001</v>
      </c>
      <c r="S31">
        <v>140479561.5</v>
      </c>
    </row>
    <row r="32" spans="1:24" x14ac:dyDescent="0.2">
      <c r="A32" t="s">
        <v>25</v>
      </c>
      <c r="B32">
        <v>21840</v>
      </c>
      <c r="C32">
        <v>27053.09</v>
      </c>
      <c r="D32">
        <v>86927800.379999995</v>
      </c>
      <c r="F32" t="s">
        <v>25</v>
      </c>
      <c r="G32">
        <v>22400</v>
      </c>
      <c r="H32">
        <v>42383.63</v>
      </c>
      <c r="I32">
        <v>116892356.2</v>
      </c>
      <c r="P32" t="s">
        <v>21</v>
      </c>
      <c r="Q32">
        <v>20440</v>
      </c>
      <c r="R32">
        <v>47492.2</v>
      </c>
      <c r="S32">
        <v>139612820.30000001</v>
      </c>
    </row>
    <row r="33" spans="1:19" x14ac:dyDescent="0.2">
      <c r="A33" t="s">
        <v>21</v>
      </c>
      <c r="B33">
        <v>46176</v>
      </c>
      <c r="C33">
        <v>81998.41</v>
      </c>
      <c r="D33">
        <v>256482629.19999999</v>
      </c>
      <c r="F33" t="s">
        <v>25</v>
      </c>
      <c r="G33">
        <v>20704</v>
      </c>
      <c r="H33">
        <v>36894.800000000003</v>
      </c>
      <c r="I33">
        <v>100562680.59999999</v>
      </c>
      <c r="P33" t="s">
        <v>21</v>
      </c>
      <c r="Q33">
        <v>14128</v>
      </c>
      <c r="R33">
        <v>31896.720000000001</v>
      </c>
      <c r="S33">
        <v>98123560.760000005</v>
      </c>
    </row>
    <row r="34" spans="1:19" x14ac:dyDescent="0.2">
      <c r="A34" t="s">
        <v>21</v>
      </c>
      <c r="B34">
        <v>22848</v>
      </c>
      <c r="C34">
        <v>37632.93</v>
      </c>
      <c r="D34">
        <v>118543353.17</v>
      </c>
      <c r="F34" t="s">
        <v>25</v>
      </c>
      <c r="G34">
        <v>20448</v>
      </c>
      <c r="H34">
        <v>37169.4</v>
      </c>
      <c r="I34">
        <v>101311146.8</v>
      </c>
      <c r="P34" t="s">
        <v>21</v>
      </c>
      <c r="Q34">
        <v>20184</v>
      </c>
      <c r="R34">
        <v>34312.949999999997</v>
      </c>
      <c r="S34">
        <v>99926172.989999995</v>
      </c>
    </row>
    <row r="35" spans="1:19" x14ac:dyDescent="0.2">
      <c r="A35" t="s">
        <v>21</v>
      </c>
      <c r="B35">
        <v>115680</v>
      </c>
      <c r="C35">
        <v>191979.27</v>
      </c>
      <c r="D35">
        <v>601973581.86000001</v>
      </c>
      <c r="F35" t="s">
        <v>25</v>
      </c>
      <c r="G35">
        <v>23568</v>
      </c>
      <c r="H35">
        <v>42452.2</v>
      </c>
      <c r="I35">
        <v>115046735.59999999</v>
      </c>
    </row>
    <row r="36" spans="1:19" x14ac:dyDescent="0.2">
      <c r="A36" t="s">
        <v>25</v>
      </c>
      <c r="B36">
        <v>22080</v>
      </c>
      <c r="C36">
        <v>43550.45</v>
      </c>
      <c r="D36">
        <v>136894742.50999999</v>
      </c>
      <c r="F36" t="s">
        <v>23</v>
      </c>
      <c r="G36">
        <v>21504</v>
      </c>
      <c r="H36">
        <v>22174.68</v>
      </c>
      <c r="I36">
        <v>59996701.189999998</v>
      </c>
    </row>
    <row r="37" spans="1:19" x14ac:dyDescent="0.2">
      <c r="A37" t="s">
        <v>25</v>
      </c>
      <c r="B37">
        <v>24000</v>
      </c>
      <c r="C37">
        <v>27364.799999999999</v>
      </c>
      <c r="D37">
        <v>86496575.370000005</v>
      </c>
      <c r="F37" t="s">
        <v>21</v>
      </c>
      <c r="G37">
        <v>111680</v>
      </c>
      <c r="H37">
        <v>331364.68</v>
      </c>
      <c r="I37">
        <v>915658797.60000002</v>
      </c>
    </row>
    <row r="38" spans="1:19" x14ac:dyDescent="0.2">
      <c r="A38" t="s">
        <v>25</v>
      </c>
      <c r="B38">
        <v>43370</v>
      </c>
      <c r="C38">
        <v>62964.52</v>
      </c>
      <c r="D38">
        <v>198430569.31999999</v>
      </c>
      <c r="F38" t="s">
        <v>21</v>
      </c>
      <c r="G38">
        <v>158016</v>
      </c>
      <c r="H38">
        <v>365942.8</v>
      </c>
      <c r="I38">
        <v>1000222003</v>
      </c>
    </row>
    <row r="39" spans="1:19" x14ac:dyDescent="0.2">
      <c r="A39" t="s">
        <v>25</v>
      </c>
      <c r="B39">
        <v>19990</v>
      </c>
      <c r="C39">
        <v>29985</v>
      </c>
      <c r="D39">
        <v>94778686.950000003</v>
      </c>
      <c r="F39" t="s">
        <v>21</v>
      </c>
      <c r="G39">
        <v>128128</v>
      </c>
      <c r="H39">
        <v>361200.8</v>
      </c>
      <c r="I39">
        <v>983469968.79999995</v>
      </c>
    </row>
    <row r="40" spans="1:19" x14ac:dyDescent="0.2">
      <c r="A40" t="s">
        <v>21</v>
      </c>
      <c r="B40">
        <v>207568</v>
      </c>
      <c r="C40">
        <v>391491.85</v>
      </c>
      <c r="D40">
        <v>1237977690.7</v>
      </c>
      <c r="F40" t="s">
        <v>21</v>
      </c>
      <c r="G40">
        <v>66944</v>
      </c>
      <c r="H40">
        <v>183986.7</v>
      </c>
      <c r="I40">
        <v>512443436.60000002</v>
      </c>
    </row>
    <row r="41" spans="1:19" x14ac:dyDescent="0.2">
      <c r="A41" t="s">
        <v>21</v>
      </c>
      <c r="B41">
        <v>297216</v>
      </c>
      <c r="C41">
        <v>524164.99</v>
      </c>
      <c r="D41">
        <v>1646040912.7</v>
      </c>
      <c r="F41" t="s">
        <v>21</v>
      </c>
      <c r="G41">
        <v>180288</v>
      </c>
      <c r="H41">
        <v>423388.05</v>
      </c>
      <c r="I41">
        <v>1155448823</v>
      </c>
    </row>
    <row r="42" spans="1:19" x14ac:dyDescent="0.2">
      <c r="A42" t="s">
        <v>21</v>
      </c>
      <c r="B42">
        <v>21440</v>
      </c>
      <c r="C42">
        <v>42467.839999999997</v>
      </c>
      <c r="D42">
        <v>137077269.27000001</v>
      </c>
      <c r="F42" t="s">
        <v>21</v>
      </c>
      <c r="G42">
        <v>157056</v>
      </c>
      <c r="H42">
        <v>377939.86</v>
      </c>
      <c r="I42">
        <v>1032011312</v>
      </c>
    </row>
    <row r="43" spans="1:19" x14ac:dyDescent="0.2">
      <c r="A43" t="s">
        <v>21</v>
      </c>
      <c r="B43">
        <v>21504</v>
      </c>
      <c r="C43">
        <v>43535.040000000001</v>
      </c>
      <c r="D43">
        <v>140521966.75999999</v>
      </c>
      <c r="F43" t="s">
        <v>21</v>
      </c>
      <c r="G43">
        <v>21312</v>
      </c>
      <c r="H43">
        <v>70324.460000000006</v>
      </c>
      <c r="I43">
        <v>191680567.59999999</v>
      </c>
    </row>
    <row r="44" spans="1:19" x14ac:dyDescent="0.2">
      <c r="A44" t="s">
        <v>21</v>
      </c>
      <c r="B44">
        <v>44736</v>
      </c>
      <c r="C44">
        <v>15104.69</v>
      </c>
      <c r="D44">
        <v>49055803.789999999</v>
      </c>
      <c r="F44" t="s">
        <v>21</v>
      </c>
      <c r="G44">
        <v>66880</v>
      </c>
      <c r="H44">
        <v>181648.56</v>
      </c>
      <c r="I44">
        <v>505931202.30000001</v>
      </c>
    </row>
    <row r="45" spans="1:19" x14ac:dyDescent="0.2">
      <c r="A45" t="s">
        <v>21</v>
      </c>
      <c r="B45">
        <v>22464</v>
      </c>
      <c r="C45">
        <v>41624</v>
      </c>
      <c r="D45">
        <v>130398834.72</v>
      </c>
      <c r="F45" t="s">
        <v>21</v>
      </c>
      <c r="G45">
        <v>44832</v>
      </c>
      <c r="H45">
        <v>52572.38</v>
      </c>
      <c r="I45">
        <v>147177208.90000001</v>
      </c>
    </row>
    <row r="46" spans="1:19" x14ac:dyDescent="0.2">
      <c r="A46" t="s">
        <v>21</v>
      </c>
      <c r="B46">
        <v>22080</v>
      </c>
      <c r="C46">
        <v>53436.85</v>
      </c>
      <c r="D46">
        <v>171704889.52000001</v>
      </c>
      <c r="F46" t="s">
        <v>21</v>
      </c>
      <c r="G46">
        <v>23424</v>
      </c>
      <c r="H46">
        <v>35365.42</v>
      </c>
      <c r="I46">
        <v>99245270.829999998</v>
      </c>
    </row>
    <row r="47" spans="1:19" x14ac:dyDescent="0.2">
      <c r="A47" t="s">
        <v>21</v>
      </c>
      <c r="B47">
        <v>93392</v>
      </c>
      <c r="C47">
        <v>217027.13</v>
      </c>
      <c r="D47">
        <v>684848261.26999998</v>
      </c>
      <c r="F47" t="s">
        <v>21</v>
      </c>
      <c r="G47">
        <v>20832</v>
      </c>
      <c r="H47">
        <v>40971.9</v>
      </c>
      <c r="I47">
        <v>114978623.5</v>
      </c>
    </row>
    <row r="48" spans="1:19" x14ac:dyDescent="0.2">
      <c r="A48" t="s">
        <v>21</v>
      </c>
      <c r="B48">
        <v>340560</v>
      </c>
      <c r="C48">
        <v>648019.27</v>
      </c>
      <c r="D48">
        <v>2042917879.0999999</v>
      </c>
      <c r="F48" t="s">
        <v>21</v>
      </c>
      <c r="G48">
        <v>17410</v>
      </c>
      <c r="H48">
        <v>29153.38</v>
      </c>
      <c r="I48">
        <v>81103245.489999995</v>
      </c>
    </row>
    <row r="49" spans="1:9" x14ac:dyDescent="0.2">
      <c r="A49" t="s">
        <v>21</v>
      </c>
      <c r="B49">
        <v>149888</v>
      </c>
      <c r="C49">
        <v>318457.40000000002</v>
      </c>
      <c r="D49">
        <v>1030713521.1</v>
      </c>
      <c r="F49" t="s">
        <v>21</v>
      </c>
      <c r="G49">
        <v>21657.599999999999</v>
      </c>
      <c r="H49">
        <v>18174.41</v>
      </c>
      <c r="I49">
        <v>50493418.07</v>
      </c>
    </row>
    <row r="50" spans="1:9" x14ac:dyDescent="0.2">
      <c r="A50" t="s">
        <v>21</v>
      </c>
      <c r="B50">
        <v>115536</v>
      </c>
      <c r="C50">
        <v>201540.71</v>
      </c>
      <c r="D50">
        <v>642264161.25999999</v>
      </c>
      <c r="F50" t="s">
        <v>21</v>
      </c>
      <c r="G50">
        <v>47424</v>
      </c>
      <c r="H50">
        <v>80183.28</v>
      </c>
      <c r="I50">
        <v>221153530.30000001</v>
      </c>
    </row>
    <row r="51" spans="1:9" x14ac:dyDescent="0.2">
      <c r="A51" t="s">
        <v>21</v>
      </c>
      <c r="B51">
        <v>114912</v>
      </c>
      <c r="C51">
        <v>205797.42</v>
      </c>
      <c r="D51">
        <v>646895378.10000002</v>
      </c>
      <c r="F51" t="s">
        <v>21</v>
      </c>
      <c r="G51">
        <v>18936</v>
      </c>
      <c r="H51">
        <v>54976.28</v>
      </c>
      <c r="I51">
        <v>152859897.30000001</v>
      </c>
    </row>
    <row r="52" spans="1:9" x14ac:dyDescent="0.2">
      <c r="A52" t="s">
        <v>21</v>
      </c>
      <c r="B52">
        <v>21440</v>
      </c>
      <c r="C52">
        <v>50975.15</v>
      </c>
      <c r="D52">
        <v>164537079.41</v>
      </c>
      <c r="F52" t="s">
        <v>23</v>
      </c>
      <c r="G52">
        <v>92</v>
      </c>
      <c r="H52">
        <v>2477.9299999999998</v>
      </c>
      <c r="I52">
        <v>6918083.2000000002</v>
      </c>
    </row>
    <row r="53" spans="1:9" x14ac:dyDescent="0.2">
      <c r="A53" t="s">
        <v>21</v>
      </c>
      <c r="B53">
        <v>21696</v>
      </c>
      <c r="C53">
        <v>40818.35</v>
      </c>
      <c r="D53">
        <v>126917312.02</v>
      </c>
    </row>
    <row r="54" spans="1:9" x14ac:dyDescent="0.2">
      <c r="A54" t="s">
        <v>21</v>
      </c>
      <c r="B54">
        <v>16104</v>
      </c>
      <c r="C54">
        <v>22960.63</v>
      </c>
      <c r="D54">
        <v>74569697.260000005</v>
      </c>
    </row>
    <row r="55" spans="1:9" x14ac:dyDescent="0.2">
      <c r="A55" t="s">
        <v>21</v>
      </c>
      <c r="B55">
        <v>22032</v>
      </c>
      <c r="C55">
        <v>51230.97</v>
      </c>
      <c r="D55">
        <v>160695671.28</v>
      </c>
    </row>
    <row r="56" spans="1:9" x14ac:dyDescent="0.2">
      <c r="A56" t="s">
        <v>21</v>
      </c>
      <c r="B56">
        <v>24000</v>
      </c>
      <c r="C56">
        <v>48512.75</v>
      </c>
      <c r="D56">
        <v>153323576.12</v>
      </c>
    </row>
    <row r="57" spans="1:9" x14ac:dyDescent="0.2">
      <c r="A57" t="s">
        <v>21</v>
      </c>
      <c r="B57">
        <v>24000</v>
      </c>
      <c r="C57">
        <v>49110.55</v>
      </c>
      <c r="D57">
        <v>154044571.06999999</v>
      </c>
    </row>
    <row r="58" spans="1:9" x14ac:dyDescent="0.2">
      <c r="A58" t="s">
        <v>21</v>
      </c>
      <c r="B58">
        <v>24000</v>
      </c>
      <c r="C58">
        <v>44706.7</v>
      </c>
      <c r="D58">
        <v>144303839.19</v>
      </c>
    </row>
    <row r="59" spans="1:9" x14ac:dyDescent="0.2">
      <c r="A59" t="s">
        <v>21</v>
      </c>
      <c r="B59">
        <v>48000</v>
      </c>
      <c r="C59">
        <v>91103.22</v>
      </c>
      <c r="D59">
        <v>287929904.74000001</v>
      </c>
    </row>
    <row r="60" spans="1:9" x14ac:dyDescent="0.2">
      <c r="A60" t="s">
        <v>21</v>
      </c>
      <c r="B60">
        <v>46432</v>
      </c>
      <c r="C60">
        <v>84612.43</v>
      </c>
      <c r="D60">
        <v>263087120.84</v>
      </c>
    </row>
  </sheetData>
  <mergeCells count="4">
    <mergeCell ref="A1:D1"/>
    <mergeCell ref="F1:I1"/>
    <mergeCell ref="K1:N1"/>
    <mergeCell ref="P1:S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5AD0E-BCEE-48A4-967F-98E2EA33241E}">
  <sheetPr>
    <tabColor rgb="FF92D050"/>
  </sheetPr>
  <dimension ref="A1:X48"/>
  <sheetViews>
    <sheetView topLeftCell="L13" workbookViewId="0">
      <selection activeCell="U32" sqref="U32"/>
    </sheetView>
  </sheetViews>
  <sheetFormatPr baseColWidth="10" defaultRowHeight="15" x14ac:dyDescent="0.2"/>
  <cols>
    <col min="21" max="21" width="17.5" bestFit="1" customWidth="1"/>
    <col min="22" max="22" width="12.6640625" bestFit="1" customWidth="1"/>
    <col min="23" max="23" width="16.33203125" bestFit="1" customWidth="1"/>
    <col min="24" max="24" width="15.6640625" bestFit="1" customWidth="1"/>
  </cols>
  <sheetData>
    <row r="1" spans="1:24" x14ac:dyDescent="0.2">
      <c r="A1" s="41">
        <v>2019</v>
      </c>
      <c r="B1" s="41"/>
      <c r="C1" s="41"/>
      <c r="D1" s="41"/>
      <c r="F1" s="41">
        <v>2018</v>
      </c>
      <c r="G1" s="41"/>
      <c r="H1" s="41"/>
      <c r="I1" s="41"/>
      <c r="K1" s="41">
        <v>2017</v>
      </c>
      <c r="L1" s="41"/>
      <c r="M1" s="41"/>
      <c r="N1" s="41"/>
      <c r="P1" s="41">
        <v>2016</v>
      </c>
      <c r="Q1" s="41"/>
      <c r="R1" s="41"/>
      <c r="S1" s="41"/>
    </row>
    <row r="2" spans="1:24" x14ac:dyDescent="0.2">
      <c r="A2" t="s">
        <v>26</v>
      </c>
      <c r="B2" t="s">
        <v>17</v>
      </c>
      <c r="C2" t="s">
        <v>18</v>
      </c>
      <c r="D2" t="s">
        <v>19</v>
      </c>
      <c r="F2" t="s">
        <v>26</v>
      </c>
      <c r="G2" t="s">
        <v>17</v>
      </c>
      <c r="H2" t="s">
        <v>18</v>
      </c>
      <c r="I2" t="s">
        <v>19</v>
      </c>
      <c r="K2" t="s">
        <v>26</v>
      </c>
      <c r="L2" t="s">
        <v>17</v>
      </c>
      <c r="M2" t="s">
        <v>18</v>
      </c>
      <c r="N2" t="s">
        <v>19</v>
      </c>
      <c r="P2" t="s">
        <v>26</v>
      </c>
      <c r="Q2" t="s">
        <v>17</v>
      </c>
      <c r="R2" t="s">
        <v>18</v>
      </c>
      <c r="S2" t="s">
        <v>19</v>
      </c>
      <c r="U2">
        <v>2019</v>
      </c>
    </row>
    <row r="3" spans="1:24" x14ac:dyDescent="0.2">
      <c r="A3" t="s">
        <v>25</v>
      </c>
      <c r="B3">
        <v>90</v>
      </c>
      <c r="C3">
        <v>127.11</v>
      </c>
      <c r="D3">
        <v>418040.63</v>
      </c>
      <c r="F3" t="s">
        <v>25</v>
      </c>
      <c r="G3">
        <v>999</v>
      </c>
      <c r="H3">
        <v>1843.2</v>
      </c>
      <c r="I3">
        <v>5219923.96</v>
      </c>
      <c r="K3" t="s">
        <v>25</v>
      </c>
      <c r="L3">
        <v>42240</v>
      </c>
      <c r="M3">
        <v>48603.72</v>
      </c>
      <c r="N3">
        <v>139649180.40000001</v>
      </c>
      <c r="P3" t="s">
        <v>21</v>
      </c>
      <c r="Q3">
        <v>24</v>
      </c>
      <c r="R3">
        <v>66</v>
      </c>
      <c r="S3">
        <v>187029.48</v>
      </c>
      <c r="U3" s="3" t="s">
        <v>32</v>
      </c>
      <c r="V3" t="s">
        <v>34</v>
      </c>
      <c r="W3" t="s">
        <v>35</v>
      </c>
      <c r="X3" t="s">
        <v>36</v>
      </c>
    </row>
    <row r="4" spans="1:24" x14ac:dyDescent="0.2">
      <c r="A4" t="s">
        <v>25</v>
      </c>
      <c r="B4">
        <v>23808</v>
      </c>
      <c r="C4">
        <v>49378.35</v>
      </c>
      <c r="D4">
        <v>165853977.11000001</v>
      </c>
      <c r="F4" t="s">
        <v>25</v>
      </c>
      <c r="G4">
        <v>44160</v>
      </c>
      <c r="H4">
        <v>116074.5</v>
      </c>
      <c r="I4">
        <v>327005081.39999998</v>
      </c>
      <c r="K4" t="s">
        <v>25</v>
      </c>
      <c r="L4">
        <v>20064</v>
      </c>
      <c r="M4">
        <v>28803.32</v>
      </c>
      <c r="N4">
        <v>83339526.079999998</v>
      </c>
      <c r="P4" t="s">
        <v>25</v>
      </c>
      <c r="Q4">
        <v>43392</v>
      </c>
      <c r="R4">
        <v>44482.35</v>
      </c>
      <c r="S4">
        <v>126344919.7</v>
      </c>
      <c r="U4" s="4" t="s">
        <v>25</v>
      </c>
      <c r="V4" s="6">
        <v>331740</v>
      </c>
      <c r="W4" s="6">
        <v>559695.31000000006</v>
      </c>
      <c r="X4" s="6">
        <v>1853325404.1799996</v>
      </c>
    </row>
    <row r="5" spans="1:24" x14ac:dyDescent="0.2">
      <c r="A5" t="s">
        <v>21</v>
      </c>
      <c r="B5">
        <v>170432</v>
      </c>
      <c r="C5">
        <v>350621.81</v>
      </c>
      <c r="D5">
        <v>1161521244.8</v>
      </c>
      <c r="F5" t="s">
        <v>21</v>
      </c>
      <c r="G5">
        <v>21568</v>
      </c>
      <c r="H5">
        <v>70083.81</v>
      </c>
      <c r="I5">
        <v>200405355.5</v>
      </c>
      <c r="K5" t="s">
        <v>25</v>
      </c>
      <c r="L5">
        <v>21040</v>
      </c>
      <c r="M5">
        <v>35768</v>
      </c>
      <c r="N5">
        <v>102769333</v>
      </c>
      <c r="P5" t="s">
        <v>25</v>
      </c>
      <c r="Q5">
        <v>42240</v>
      </c>
      <c r="R5">
        <v>48374.12</v>
      </c>
      <c r="S5">
        <v>144339665.90000001</v>
      </c>
      <c r="U5" s="4" t="s">
        <v>21</v>
      </c>
      <c r="V5" s="6">
        <v>1988856</v>
      </c>
      <c r="W5" s="6">
        <v>3879694.5100000002</v>
      </c>
      <c r="X5" s="6">
        <v>12862817560.249998</v>
      </c>
    </row>
    <row r="6" spans="1:24" x14ac:dyDescent="0.2">
      <c r="A6" t="s">
        <v>21</v>
      </c>
      <c r="B6">
        <v>192512</v>
      </c>
      <c r="C6">
        <v>366504.6</v>
      </c>
      <c r="D6">
        <v>1207262753.5999999</v>
      </c>
      <c r="F6" t="s">
        <v>21</v>
      </c>
      <c r="G6">
        <v>111744</v>
      </c>
      <c r="H6">
        <v>328228.84999999998</v>
      </c>
      <c r="I6">
        <v>928862227.29999995</v>
      </c>
      <c r="K6" t="s">
        <v>25</v>
      </c>
      <c r="L6">
        <v>41520</v>
      </c>
      <c r="M6">
        <v>77244</v>
      </c>
      <c r="N6">
        <v>224349070.09999999</v>
      </c>
      <c r="P6" t="s">
        <v>25</v>
      </c>
      <c r="Q6">
        <v>22400</v>
      </c>
      <c r="R6">
        <v>41410.550000000003</v>
      </c>
      <c r="S6">
        <v>125535254.09999999</v>
      </c>
      <c r="U6" s="4" t="s">
        <v>23</v>
      </c>
      <c r="V6" s="6">
        <v>43392</v>
      </c>
      <c r="W6" s="6">
        <v>92160</v>
      </c>
      <c r="X6" s="6">
        <v>304262553.60000002</v>
      </c>
    </row>
    <row r="7" spans="1:24" x14ac:dyDescent="0.2">
      <c r="A7" t="s">
        <v>21</v>
      </c>
      <c r="B7">
        <v>128064</v>
      </c>
      <c r="C7">
        <v>226181.45</v>
      </c>
      <c r="D7">
        <v>756452550.41999996</v>
      </c>
      <c r="F7" t="s">
        <v>21</v>
      </c>
      <c r="G7">
        <v>20491.2</v>
      </c>
      <c r="H7">
        <v>38146.03</v>
      </c>
      <c r="I7">
        <v>109221238.90000001</v>
      </c>
      <c r="K7" t="s">
        <v>25</v>
      </c>
      <c r="L7">
        <v>20800</v>
      </c>
      <c r="M7">
        <v>31469</v>
      </c>
      <c r="N7">
        <v>90417360.180000007</v>
      </c>
      <c r="P7" t="s">
        <v>25</v>
      </c>
      <c r="Q7">
        <v>21120</v>
      </c>
      <c r="R7">
        <v>36438.660000000003</v>
      </c>
      <c r="S7">
        <v>108726402.5</v>
      </c>
      <c r="U7" s="4" t="s">
        <v>31</v>
      </c>
      <c r="V7" s="6">
        <v>2363988</v>
      </c>
      <c r="W7" s="6">
        <v>4531549.82</v>
      </c>
      <c r="X7" s="6">
        <v>15020405518.029999</v>
      </c>
    </row>
    <row r="8" spans="1:24" x14ac:dyDescent="0.2">
      <c r="A8" t="s">
        <v>21</v>
      </c>
      <c r="B8">
        <v>63936</v>
      </c>
      <c r="C8">
        <v>111649.89</v>
      </c>
      <c r="D8">
        <v>372224675.67000002</v>
      </c>
      <c r="F8" t="s">
        <v>21</v>
      </c>
      <c r="G8">
        <v>44832</v>
      </c>
      <c r="H8">
        <v>127745.94</v>
      </c>
      <c r="I8">
        <v>361775224.60000002</v>
      </c>
      <c r="K8" t="s">
        <v>21</v>
      </c>
      <c r="L8">
        <v>21984</v>
      </c>
      <c r="M8">
        <v>47639.68</v>
      </c>
      <c r="N8">
        <v>137922590.40000001</v>
      </c>
      <c r="P8" t="s">
        <v>25</v>
      </c>
      <c r="Q8">
        <v>22016</v>
      </c>
      <c r="R8">
        <v>8764.27</v>
      </c>
      <c r="S8">
        <v>24836013.039999999</v>
      </c>
    </row>
    <row r="9" spans="1:24" x14ac:dyDescent="0.2">
      <c r="A9" t="s">
        <v>21</v>
      </c>
      <c r="B9">
        <v>85312</v>
      </c>
      <c r="C9">
        <v>172747.58</v>
      </c>
      <c r="D9">
        <v>576630729.52999997</v>
      </c>
      <c r="F9" t="s">
        <v>21</v>
      </c>
      <c r="G9">
        <v>44544</v>
      </c>
      <c r="H9">
        <v>100861.5</v>
      </c>
      <c r="I9">
        <v>288651091.89999998</v>
      </c>
      <c r="K9" t="s">
        <v>21</v>
      </c>
      <c r="L9">
        <v>42240</v>
      </c>
      <c r="M9">
        <v>47245.83</v>
      </c>
      <c r="N9">
        <v>136486568.69999999</v>
      </c>
      <c r="P9" t="s">
        <v>25</v>
      </c>
      <c r="Q9">
        <v>22390</v>
      </c>
      <c r="R9">
        <v>41896.449999999997</v>
      </c>
      <c r="S9">
        <v>127008250.2</v>
      </c>
      <c r="U9">
        <v>2018</v>
      </c>
    </row>
    <row r="10" spans="1:24" x14ac:dyDescent="0.2">
      <c r="A10" t="s">
        <v>21</v>
      </c>
      <c r="B10">
        <v>22272</v>
      </c>
      <c r="C10">
        <v>50616.37</v>
      </c>
      <c r="D10">
        <v>165119203.72</v>
      </c>
      <c r="F10" t="s">
        <v>21</v>
      </c>
      <c r="G10">
        <v>22272</v>
      </c>
      <c r="H10">
        <v>53542.74</v>
      </c>
      <c r="I10">
        <v>154536662.5</v>
      </c>
      <c r="K10" t="s">
        <v>21</v>
      </c>
      <c r="L10">
        <v>21696</v>
      </c>
      <c r="M10">
        <v>50580.959999999999</v>
      </c>
      <c r="N10">
        <v>149682211.69999999</v>
      </c>
      <c r="P10" t="s">
        <v>25</v>
      </c>
      <c r="Q10">
        <v>84480</v>
      </c>
      <c r="R10">
        <v>162342.31</v>
      </c>
      <c r="S10">
        <v>482278392.69999999</v>
      </c>
      <c r="U10" s="3" t="s">
        <v>32</v>
      </c>
      <c r="V10" t="s">
        <v>34</v>
      </c>
      <c r="W10" t="s">
        <v>35</v>
      </c>
      <c r="X10" t="s">
        <v>36</v>
      </c>
    </row>
    <row r="11" spans="1:24" x14ac:dyDescent="0.2">
      <c r="A11" t="s">
        <v>21</v>
      </c>
      <c r="B11">
        <v>106432</v>
      </c>
      <c r="C11">
        <v>203299.31</v>
      </c>
      <c r="D11">
        <v>668752520.96000004</v>
      </c>
      <c r="F11" t="s">
        <v>21</v>
      </c>
      <c r="G11">
        <v>21200</v>
      </c>
      <c r="H11">
        <v>27975.78</v>
      </c>
      <c r="I11">
        <v>78958002.189999998</v>
      </c>
      <c r="K11" t="s">
        <v>21</v>
      </c>
      <c r="L11">
        <v>21120</v>
      </c>
      <c r="M11">
        <v>34382.379999999997</v>
      </c>
      <c r="N11">
        <v>98788141.859999999</v>
      </c>
      <c r="P11" t="s">
        <v>25</v>
      </c>
      <c r="Q11">
        <v>17024</v>
      </c>
      <c r="R11">
        <v>34708.699999999997</v>
      </c>
      <c r="S11">
        <v>103415960</v>
      </c>
      <c r="U11" s="4" t="s">
        <v>25</v>
      </c>
      <c r="V11" s="6">
        <v>485794.4</v>
      </c>
      <c r="W11" s="6">
        <v>874983.62000000011</v>
      </c>
      <c r="X11" s="6">
        <v>2488309513.4000001</v>
      </c>
    </row>
    <row r="12" spans="1:24" x14ac:dyDescent="0.2">
      <c r="A12" t="s">
        <v>21</v>
      </c>
      <c r="B12">
        <v>47712</v>
      </c>
      <c r="C12">
        <v>92588.67</v>
      </c>
      <c r="D12">
        <v>310365777.29000002</v>
      </c>
      <c r="F12" t="s">
        <v>21</v>
      </c>
      <c r="G12">
        <v>22208</v>
      </c>
      <c r="H12">
        <v>46687.21</v>
      </c>
      <c r="I12">
        <v>133776130.90000001</v>
      </c>
      <c r="K12" t="s">
        <v>21</v>
      </c>
      <c r="L12">
        <v>18528</v>
      </c>
      <c r="M12">
        <v>32857.1</v>
      </c>
      <c r="N12">
        <v>95955874.840000004</v>
      </c>
      <c r="P12" t="s">
        <v>25</v>
      </c>
      <c r="Q12">
        <v>22400</v>
      </c>
      <c r="R12">
        <v>42748.13</v>
      </c>
      <c r="S12">
        <v>130295872.8</v>
      </c>
      <c r="U12" s="4" t="s">
        <v>21</v>
      </c>
      <c r="V12" s="6">
        <v>918055.2</v>
      </c>
      <c r="W12" s="6">
        <v>2115893.71</v>
      </c>
      <c r="X12" s="6">
        <v>6031762926.1000004</v>
      </c>
    </row>
    <row r="13" spans="1:24" x14ac:dyDescent="0.2">
      <c r="A13" t="s">
        <v>25</v>
      </c>
      <c r="B13">
        <v>22752</v>
      </c>
      <c r="C13">
        <v>64758.57</v>
      </c>
      <c r="D13">
        <v>216436740.22999999</v>
      </c>
      <c r="F13" t="s">
        <v>21</v>
      </c>
      <c r="G13">
        <v>22992</v>
      </c>
      <c r="H13">
        <v>42596.639999999999</v>
      </c>
      <c r="I13">
        <v>120003254.2</v>
      </c>
      <c r="K13" t="s">
        <v>21</v>
      </c>
      <c r="L13">
        <v>21120</v>
      </c>
      <c r="M13">
        <v>46716.43</v>
      </c>
      <c r="N13">
        <v>136106917.30000001</v>
      </c>
      <c r="P13" t="s">
        <v>25</v>
      </c>
      <c r="Q13">
        <v>22400</v>
      </c>
      <c r="R13">
        <v>45091.28</v>
      </c>
      <c r="S13">
        <v>136215796.80000001</v>
      </c>
      <c r="U13" s="4" t="s">
        <v>23</v>
      </c>
      <c r="V13" s="6">
        <v>31.8</v>
      </c>
      <c r="W13" s="6">
        <v>881.88</v>
      </c>
      <c r="X13" s="6">
        <v>2488991.65</v>
      </c>
    </row>
    <row r="14" spans="1:24" x14ac:dyDescent="0.2">
      <c r="A14" t="s">
        <v>25</v>
      </c>
      <c r="B14">
        <v>24000</v>
      </c>
      <c r="C14">
        <v>33298.46</v>
      </c>
      <c r="D14">
        <v>110341772.87</v>
      </c>
      <c r="F14" t="s">
        <v>25</v>
      </c>
      <c r="G14">
        <v>20272</v>
      </c>
      <c r="H14">
        <v>35563.33</v>
      </c>
      <c r="I14">
        <v>101902098.90000001</v>
      </c>
      <c r="K14" t="s">
        <v>25</v>
      </c>
      <c r="L14">
        <v>63360</v>
      </c>
      <c r="M14">
        <v>182310.46</v>
      </c>
      <c r="N14">
        <v>534253997.39999998</v>
      </c>
      <c r="P14" t="s">
        <v>21</v>
      </c>
      <c r="Q14">
        <v>34859</v>
      </c>
      <c r="R14">
        <v>92680.89</v>
      </c>
      <c r="S14">
        <v>276543093.19999999</v>
      </c>
      <c r="U14" s="4" t="s">
        <v>31</v>
      </c>
      <c r="V14" s="6">
        <v>1403881.4000000001</v>
      </c>
      <c r="W14" s="6">
        <v>2991759.21</v>
      </c>
      <c r="X14" s="6">
        <v>8522561431.1499996</v>
      </c>
    </row>
    <row r="15" spans="1:24" x14ac:dyDescent="0.2">
      <c r="A15" t="s">
        <v>25</v>
      </c>
      <c r="B15">
        <v>64110</v>
      </c>
      <c r="C15">
        <v>106416</v>
      </c>
      <c r="D15">
        <v>347267707.19999999</v>
      </c>
      <c r="F15" t="s">
        <v>25</v>
      </c>
      <c r="G15">
        <v>59348</v>
      </c>
      <c r="H15">
        <v>93929.600000000006</v>
      </c>
      <c r="I15">
        <v>266215366.80000001</v>
      </c>
      <c r="K15" t="s">
        <v>25</v>
      </c>
      <c r="L15">
        <v>21120</v>
      </c>
      <c r="M15">
        <v>22621.74</v>
      </c>
      <c r="N15">
        <v>66330561.149999999</v>
      </c>
      <c r="P15" t="s">
        <v>21</v>
      </c>
      <c r="Q15">
        <v>42240</v>
      </c>
      <c r="R15">
        <v>89435.199999999997</v>
      </c>
      <c r="S15">
        <v>254218797.90000001</v>
      </c>
    </row>
    <row r="16" spans="1:24" x14ac:dyDescent="0.2">
      <c r="A16" t="s">
        <v>21</v>
      </c>
      <c r="B16">
        <v>20764</v>
      </c>
      <c r="C16">
        <v>44760.3</v>
      </c>
      <c r="D16">
        <v>147508016.25</v>
      </c>
      <c r="F16" t="s">
        <v>25</v>
      </c>
      <c r="G16">
        <v>19200</v>
      </c>
      <c r="H16">
        <v>21831.4</v>
      </c>
      <c r="I16">
        <v>61652965.170000002</v>
      </c>
      <c r="K16" t="s">
        <v>25</v>
      </c>
      <c r="L16">
        <v>21120</v>
      </c>
      <c r="M16">
        <v>43130.32</v>
      </c>
      <c r="N16">
        <v>126540908.5</v>
      </c>
      <c r="P16" t="s">
        <v>21</v>
      </c>
      <c r="Q16">
        <v>19296</v>
      </c>
      <c r="R16">
        <v>39869.47</v>
      </c>
      <c r="S16">
        <v>121785283.09999999</v>
      </c>
      <c r="U16">
        <v>2017</v>
      </c>
    </row>
    <row r="17" spans="1:24" x14ac:dyDescent="0.2">
      <c r="A17" t="s">
        <v>21</v>
      </c>
      <c r="B17">
        <v>95920</v>
      </c>
      <c r="C17">
        <v>176179.62</v>
      </c>
      <c r="D17">
        <v>580757816.67999995</v>
      </c>
      <c r="F17" t="s">
        <v>23</v>
      </c>
      <c r="G17">
        <v>31.8</v>
      </c>
      <c r="H17">
        <v>881.88</v>
      </c>
      <c r="I17">
        <v>2488991.65</v>
      </c>
      <c r="K17" t="s">
        <v>21</v>
      </c>
      <c r="L17">
        <v>21120</v>
      </c>
      <c r="M17">
        <v>98950.17</v>
      </c>
      <c r="N17">
        <v>293628692.5</v>
      </c>
      <c r="P17" t="s">
        <v>21</v>
      </c>
      <c r="Q17">
        <v>21376</v>
      </c>
      <c r="R17">
        <v>48171.53</v>
      </c>
      <c r="S17">
        <v>136507518.30000001</v>
      </c>
      <c r="U17" s="3" t="s">
        <v>32</v>
      </c>
      <c r="V17" t="s">
        <v>34</v>
      </c>
      <c r="W17" t="s">
        <v>35</v>
      </c>
      <c r="X17" t="s">
        <v>36</v>
      </c>
    </row>
    <row r="18" spans="1:24" x14ac:dyDescent="0.2">
      <c r="A18" t="s">
        <v>21</v>
      </c>
      <c r="B18">
        <v>24000</v>
      </c>
      <c r="C18">
        <v>45976.62</v>
      </c>
      <c r="D18">
        <v>154428110.31999999</v>
      </c>
      <c r="F18" t="s">
        <v>21</v>
      </c>
      <c r="G18">
        <v>44192</v>
      </c>
      <c r="H18">
        <v>81650.789999999994</v>
      </c>
      <c r="I18">
        <v>230796380.19999999</v>
      </c>
      <c r="K18" t="s">
        <v>21</v>
      </c>
      <c r="L18">
        <v>21120</v>
      </c>
      <c r="M18">
        <v>40264.57</v>
      </c>
      <c r="N18">
        <v>118133027.2</v>
      </c>
      <c r="P18" t="s">
        <v>21</v>
      </c>
      <c r="Q18">
        <v>21120</v>
      </c>
      <c r="R18">
        <v>51165.31</v>
      </c>
      <c r="S18">
        <v>154564773.30000001</v>
      </c>
      <c r="U18" s="4" t="s">
        <v>25</v>
      </c>
      <c r="V18" s="6">
        <v>663872.18000000005</v>
      </c>
      <c r="W18" s="6">
        <v>1135233.1699999997</v>
      </c>
      <c r="X18" s="6">
        <v>3317144832.4400001</v>
      </c>
    </row>
    <row r="19" spans="1:24" x14ac:dyDescent="0.2">
      <c r="A19" t="s">
        <v>21</v>
      </c>
      <c r="B19">
        <v>24000</v>
      </c>
      <c r="C19">
        <v>47831.81</v>
      </c>
      <c r="D19">
        <v>156615695.47999999</v>
      </c>
      <c r="F19" t="s">
        <v>21</v>
      </c>
      <c r="G19">
        <v>140640</v>
      </c>
      <c r="H19">
        <v>254758.03</v>
      </c>
      <c r="I19">
        <v>727902536.29999995</v>
      </c>
      <c r="K19" t="s">
        <v>21</v>
      </c>
      <c r="L19">
        <v>19453</v>
      </c>
      <c r="M19">
        <v>31221.5</v>
      </c>
      <c r="N19">
        <v>92641683.659999996</v>
      </c>
      <c r="P19" t="s">
        <v>25</v>
      </c>
      <c r="Q19">
        <v>44224</v>
      </c>
      <c r="R19">
        <v>17259.48</v>
      </c>
      <c r="S19">
        <v>48909569.229999997</v>
      </c>
      <c r="U19" s="4" t="s">
        <v>21</v>
      </c>
      <c r="V19" s="6">
        <v>659381</v>
      </c>
      <c r="W19" s="6">
        <v>1264117.1299999999</v>
      </c>
      <c r="X19" s="6">
        <v>3707879574.4700003</v>
      </c>
    </row>
    <row r="20" spans="1:24" x14ac:dyDescent="0.2">
      <c r="A20" t="s">
        <v>25</v>
      </c>
      <c r="B20">
        <v>63366</v>
      </c>
      <c r="C20">
        <v>91149.19</v>
      </c>
      <c r="D20">
        <v>297997965.62</v>
      </c>
      <c r="F20" t="s">
        <v>21</v>
      </c>
      <c r="G20">
        <v>19200</v>
      </c>
      <c r="H20">
        <v>35323.599999999999</v>
      </c>
      <c r="I20">
        <v>102220140.2</v>
      </c>
      <c r="K20" t="s">
        <v>21</v>
      </c>
      <c r="L20">
        <v>21120</v>
      </c>
      <c r="M20">
        <v>28752.240000000002</v>
      </c>
      <c r="N20">
        <v>85157809.379999995</v>
      </c>
      <c r="P20" t="s">
        <v>25</v>
      </c>
      <c r="Q20">
        <v>44096</v>
      </c>
      <c r="R20">
        <v>26820.23</v>
      </c>
      <c r="S20">
        <v>76002631.359999999</v>
      </c>
      <c r="U20" s="4" t="s">
        <v>31</v>
      </c>
      <c r="V20" s="6">
        <v>1323253.1800000002</v>
      </c>
      <c r="W20" s="6">
        <v>2399350.2999999998</v>
      </c>
      <c r="X20" s="6">
        <v>7025024406.9099998</v>
      </c>
    </row>
    <row r="21" spans="1:24" x14ac:dyDescent="0.2">
      <c r="A21" t="s">
        <v>21</v>
      </c>
      <c r="B21">
        <v>22560</v>
      </c>
      <c r="C21">
        <v>43077.1</v>
      </c>
      <c r="D21">
        <v>140524823.30000001</v>
      </c>
      <c r="F21" t="s">
        <v>25</v>
      </c>
      <c r="G21">
        <v>14948.4</v>
      </c>
      <c r="H21">
        <v>29084.94</v>
      </c>
      <c r="I21">
        <v>81726354.599999994</v>
      </c>
      <c r="K21" t="s">
        <v>21</v>
      </c>
      <c r="L21">
        <v>21120</v>
      </c>
      <c r="M21">
        <v>42315.34</v>
      </c>
      <c r="N21">
        <v>122507987.09999999</v>
      </c>
      <c r="P21" t="s">
        <v>25</v>
      </c>
      <c r="Q21">
        <v>20042</v>
      </c>
      <c r="R21">
        <v>38052.199999999997</v>
      </c>
      <c r="S21">
        <v>113378052</v>
      </c>
    </row>
    <row r="22" spans="1:24" x14ac:dyDescent="0.2">
      <c r="A22" t="s">
        <v>21</v>
      </c>
      <c r="B22">
        <v>43008</v>
      </c>
      <c r="C22">
        <v>75511.64</v>
      </c>
      <c r="D22">
        <v>249684735.90000001</v>
      </c>
      <c r="F22" t="s">
        <v>25</v>
      </c>
      <c r="G22">
        <v>18474</v>
      </c>
      <c r="H22">
        <v>27949.45</v>
      </c>
      <c r="I22">
        <v>80668541.069999993</v>
      </c>
      <c r="K22" t="s">
        <v>21</v>
      </c>
      <c r="L22">
        <v>21120</v>
      </c>
      <c r="M22">
        <v>40974.120000000003</v>
      </c>
      <c r="N22">
        <v>120214790.2</v>
      </c>
      <c r="P22" t="s">
        <v>25</v>
      </c>
      <c r="Q22">
        <v>20304</v>
      </c>
      <c r="R22">
        <v>27487.62</v>
      </c>
      <c r="S22">
        <v>79590678.579999998</v>
      </c>
      <c r="U22">
        <v>2016</v>
      </c>
    </row>
    <row r="23" spans="1:24" x14ac:dyDescent="0.2">
      <c r="A23" t="s">
        <v>21</v>
      </c>
      <c r="B23">
        <v>21376</v>
      </c>
      <c r="C23">
        <v>41167.58</v>
      </c>
      <c r="D23">
        <v>135590364.83000001</v>
      </c>
      <c r="F23" t="s">
        <v>25</v>
      </c>
      <c r="G23">
        <v>43008</v>
      </c>
      <c r="H23">
        <v>82107.429999999993</v>
      </c>
      <c r="I23">
        <v>236980927.69999999</v>
      </c>
      <c r="K23" t="s">
        <v>25</v>
      </c>
      <c r="L23">
        <v>42438</v>
      </c>
      <c r="M23">
        <v>55471.44</v>
      </c>
      <c r="N23">
        <v>159937541.59999999</v>
      </c>
      <c r="P23" t="s">
        <v>25</v>
      </c>
      <c r="Q23">
        <v>20304</v>
      </c>
      <c r="R23">
        <v>19596.240000000002</v>
      </c>
      <c r="S23">
        <v>56741108.880000003</v>
      </c>
      <c r="U23" s="3" t="s">
        <v>32</v>
      </c>
      <c r="V23" t="s">
        <v>34</v>
      </c>
      <c r="W23" t="s">
        <v>35</v>
      </c>
      <c r="X23" t="s">
        <v>36</v>
      </c>
    </row>
    <row r="24" spans="1:24" x14ac:dyDescent="0.2">
      <c r="A24" t="s">
        <v>21</v>
      </c>
      <c r="B24">
        <v>21376</v>
      </c>
      <c r="C24">
        <v>41990.13</v>
      </c>
      <c r="D24">
        <v>140287344.72</v>
      </c>
      <c r="F24" t="s">
        <v>25</v>
      </c>
      <c r="G24">
        <v>21952</v>
      </c>
      <c r="H24">
        <v>36968.080000000002</v>
      </c>
      <c r="I24">
        <v>105649227.40000001</v>
      </c>
      <c r="K24" t="s">
        <v>25</v>
      </c>
      <c r="L24">
        <v>63360</v>
      </c>
      <c r="M24">
        <v>69424.160000000003</v>
      </c>
      <c r="N24">
        <v>200871864.5</v>
      </c>
      <c r="P24" t="s">
        <v>25</v>
      </c>
      <c r="Q24">
        <v>21120</v>
      </c>
      <c r="R24">
        <v>30216.19</v>
      </c>
      <c r="S24">
        <v>86150587.950000003</v>
      </c>
      <c r="U24" s="4" t="s">
        <v>25</v>
      </c>
      <c r="V24" s="6">
        <v>489952</v>
      </c>
      <c r="W24" s="6">
        <v>665688.77999999991</v>
      </c>
      <c r="X24" s="6">
        <v>1969769155.74</v>
      </c>
    </row>
    <row r="25" spans="1:24" x14ac:dyDescent="0.2">
      <c r="A25" t="s">
        <v>25</v>
      </c>
      <c r="B25">
        <v>24000</v>
      </c>
      <c r="C25">
        <v>47975.65</v>
      </c>
      <c r="D25">
        <v>158013560.34999999</v>
      </c>
      <c r="F25" t="s">
        <v>25</v>
      </c>
      <c r="G25">
        <v>21120</v>
      </c>
      <c r="H25">
        <v>27471.99</v>
      </c>
      <c r="I25">
        <v>77194094.140000001</v>
      </c>
      <c r="K25" t="s">
        <v>25</v>
      </c>
      <c r="L25">
        <v>19788</v>
      </c>
      <c r="M25">
        <v>29186.080000000002</v>
      </c>
      <c r="N25">
        <v>84447003.870000005</v>
      </c>
      <c r="P25" t="s">
        <v>21</v>
      </c>
      <c r="Q25">
        <v>20592</v>
      </c>
      <c r="R25">
        <v>46863.360000000001</v>
      </c>
      <c r="S25">
        <v>143831618.59999999</v>
      </c>
      <c r="U25" s="4" t="s">
        <v>21</v>
      </c>
      <c r="V25" s="6">
        <v>472859</v>
      </c>
      <c r="W25" s="6">
        <v>1098562.1199999999</v>
      </c>
      <c r="X25" s="6">
        <v>3252767361.8400002</v>
      </c>
    </row>
    <row r="26" spans="1:24" x14ac:dyDescent="0.2">
      <c r="A26" t="s">
        <v>25</v>
      </c>
      <c r="B26">
        <v>20610</v>
      </c>
      <c r="C26">
        <v>20610</v>
      </c>
      <c r="D26">
        <v>67812464.700000003</v>
      </c>
      <c r="F26" t="s">
        <v>25</v>
      </c>
      <c r="G26">
        <v>22080</v>
      </c>
      <c r="H26">
        <v>58037.25</v>
      </c>
      <c r="I26">
        <v>163502540.69999999</v>
      </c>
      <c r="K26" t="s">
        <v>25</v>
      </c>
      <c r="L26">
        <v>21252</v>
      </c>
      <c r="M26">
        <v>29796.2</v>
      </c>
      <c r="N26">
        <v>86212325.079999998</v>
      </c>
      <c r="P26" t="s">
        <v>21</v>
      </c>
      <c r="Q26">
        <v>106496</v>
      </c>
      <c r="R26">
        <v>259335</v>
      </c>
      <c r="S26">
        <v>753856420.60000002</v>
      </c>
      <c r="U26" s="4" t="s">
        <v>31</v>
      </c>
      <c r="V26" s="6">
        <v>962811</v>
      </c>
      <c r="W26" s="6">
        <v>1764250.9</v>
      </c>
      <c r="X26" s="6">
        <v>5222536517.5799999</v>
      </c>
    </row>
    <row r="27" spans="1:24" x14ac:dyDescent="0.2">
      <c r="A27" t="s">
        <v>25</v>
      </c>
      <c r="B27">
        <v>23808</v>
      </c>
      <c r="C27">
        <v>59303.519999999997</v>
      </c>
      <c r="D27">
        <v>200166578.02000001</v>
      </c>
      <c r="F27" t="s">
        <v>25</v>
      </c>
      <c r="G27">
        <v>20091</v>
      </c>
      <c r="H27">
        <v>6041.36</v>
      </c>
      <c r="I27">
        <v>17675025.710000001</v>
      </c>
      <c r="K27" t="s">
        <v>21</v>
      </c>
      <c r="L27">
        <v>66656</v>
      </c>
      <c r="M27">
        <v>100915.58</v>
      </c>
      <c r="N27">
        <v>295900627</v>
      </c>
      <c r="P27" t="s">
        <v>21</v>
      </c>
      <c r="Q27">
        <v>20928</v>
      </c>
      <c r="R27">
        <v>50016.73</v>
      </c>
      <c r="S27">
        <v>153047192.5</v>
      </c>
    </row>
    <row r="28" spans="1:24" x14ac:dyDescent="0.2">
      <c r="A28" t="s">
        <v>25</v>
      </c>
      <c r="B28">
        <v>23296</v>
      </c>
      <c r="C28">
        <v>44778.46</v>
      </c>
      <c r="D28">
        <v>151140288.25</v>
      </c>
      <c r="F28" t="s">
        <v>25</v>
      </c>
      <c r="G28">
        <v>22080</v>
      </c>
      <c r="H28">
        <v>57460.93</v>
      </c>
      <c r="I28">
        <v>164683025.40000001</v>
      </c>
      <c r="K28" t="s">
        <v>21</v>
      </c>
      <c r="L28">
        <v>110944</v>
      </c>
      <c r="M28">
        <v>203072.83</v>
      </c>
      <c r="N28">
        <v>595442029.20000005</v>
      </c>
      <c r="P28" t="s">
        <v>21</v>
      </c>
      <c r="Q28">
        <v>21440</v>
      </c>
      <c r="R28">
        <v>50456.94</v>
      </c>
      <c r="S28">
        <v>152959204.5</v>
      </c>
    </row>
    <row r="29" spans="1:24" x14ac:dyDescent="0.2">
      <c r="A29" t="s">
        <v>25</v>
      </c>
      <c r="B29">
        <v>20910</v>
      </c>
      <c r="C29">
        <v>20910</v>
      </c>
      <c r="D29">
        <v>69859473.599999994</v>
      </c>
      <c r="F29" t="s">
        <v>25</v>
      </c>
      <c r="G29">
        <v>20428</v>
      </c>
      <c r="H29">
        <v>53640.36</v>
      </c>
      <c r="I29">
        <v>151115622.19999999</v>
      </c>
      <c r="K29" t="s">
        <v>21</v>
      </c>
      <c r="L29">
        <v>21760</v>
      </c>
      <c r="M29">
        <v>33361.93</v>
      </c>
      <c r="N29">
        <v>97822516.659999996</v>
      </c>
      <c r="P29" t="s">
        <v>21</v>
      </c>
      <c r="Q29">
        <v>20928</v>
      </c>
      <c r="R29">
        <v>51489.01</v>
      </c>
      <c r="S29">
        <v>151488905.69999999</v>
      </c>
    </row>
    <row r="30" spans="1:24" x14ac:dyDescent="0.2">
      <c r="A30" t="s">
        <v>25</v>
      </c>
      <c r="B30">
        <v>20990</v>
      </c>
      <c r="C30">
        <v>20990</v>
      </c>
      <c r="D30">
        <v>68016835.599999994</v>
      </c>
      <c r="F30" t="s">
        <v>25</v>
      </c>
      <c r="G30">
        <v>22080</v>
      </c>
      <c r="H30">
        <v>0.01</v>
      </c>
      <c r="I30">
        <v>28.57</v>
      </c>
      <c r="K30" t="s">
        <v>25</v>
      </c>
      <c r="L30">
        <v>23136</v>
      </c>
      <c r="M30">
        <v>40244.019999999997</v>
      </c>
      <c r="N30">
        <v>115629923.09999999</v>
      </c>
      <c r="P30" t="s">
        <v>21</v>
      </c>
      <c r="Q30">
        <v>21120</v>
      </c>
      <c r="R30">
        <v>44880</v>
      </c>
      <c r="S30">
        <v>137744349.59999999</v>
      </c>
    </row>
    <row r="31" spans="1:24" x14ac:dyDescent="0.2">
      <c r="A31" t="s">
        <v>23</v>
      </c>
      <c r="B31">
        <v>21696</v>
      </c>
      <c r="C31">
        <v>46080</v>
      </c>
      <c r="D31">
        <v>149319475.19999999</v>
      </c>
      <c r="F31" t="s">
        <v>25</v>
      </c>
      <c r="G31">
        <v>12168</v>
      </c>
      <c r="H31">
        <v>20271.310000000001</v>
      </c>
      <c r="I31">
        <v>57247193</v>
      </c>
      <c r="K31" t="s">
        <v>25</v>
      </c>
      <c r="L31">
        <v>48480</v>
      </c>
      <c r="M31">
        <v>112713.42</v>
      </c>
      <c r="N31">
        <v>334447768.39999998</v>
      </c>
      <c r="P31" t="s">
        <v>21</v>
      </c>
      <c r="Q31">
        <v>21120</v>
      </c>
      <c r="R31">
        <v>48054.06</v>
      </c>
      <c r="S31">
        <v>143178993.90000001</v>
      </c>
    </row>
    <row r="32" spans="1:24" x14ac:dyDescent="0.2">
      <c r="A32" t="s">
        <v>23</v>
      </c>
      <c r="B32">
        <v>21696</v>
      </c>
      <c r="C32">
        <v>46080</v>
      </c>
      <c r="D32">
        <v>154943078.40000001</v>
      </c>
      <c r="F32" t="s">
        <v>25</v>
      </c>
      <c r="G32">
        <v>9834</v>
      </c>
      <c r="H32">
        <v>18127.98</v>
      </c>
      <c r="I32">
        <v>52459111.079999998</v>
      </c>
      <c r="K32" t="s">
        <v>25</v>
      </c>
      <c r="L32">
        <v>24480</v>
      </c>
      <c r="M32">
        <v>52333.34</v>
      </c>
      <c r="N32">
        <v>155285579.80000001</v>
      </c>
      <c r="P32" t="s">
        <v>21</v>
      </c>
      <c r="Q32">
        <v>21568</v>
      </c>
      <c r="R32">
        <v>50301.2</v>
      </c>
      <c r="S32">
        <v>147627985.90000001</v>
      </c>
    </row>
    <row r="33" spans="1:19" x14ac:dyDescent="0.2">
      <c r="A33" t="s">
        <v>21</v>
      </c>
      <c r="B33">
        <v>22656</v>
      </c>
      <c r="C33">
        <v>44264.82</v>
      </c>
      <c r="D33">
        <v>144399367.84999999</v>
      </c>
      <c r="F33" t="s">
        <v>25</v>
      </c>
      <c r="G33">
        <v>93552</v>
      </c>
      <c r="H33">
        <v>188580.5</v>
      </c>
      <c r="I33">
        <v>537412385.60000002</v>
      </c>
      <c r="K33" t="s">
        <v>25</v>
      </c>
      <c r="L33">
        <v>22400</v>
      </c>
      <c r="M33">
        <v>23721.599999999999</v>
      </c>
      <c r="N33">
        <v>70258160.439999998</v>
      </c>
      <c r="P33" t="s">
        <v>21</v>
      </c>
      <c r="Q33">
        <v>40296</v>
      </c>
      <c r="R33">
        <v>105659.08</v>
      </c>
      <c r="S33">
        <v>314435662.30000001</v>
      </c>
    </row>
    <row r="34" spans="1:19" x14ac:dyDescent="0.2">
      <c r="A34" t="s">
        <v>21</v>
      </c>
      <c r="B34">
        <v>127936</v>
      </c>
      <c r="C34">
        <v>250684.05</v>
      </c>
      <c r="D34">
        <v>828667464.89999998</v>
      </c>
      <c r="F34" t="s">
        <v>21</v>
      </c>
      <c r="G34">
        <v>90640</v>
      </c>
      <c r="H34">
        <v>246447.68</v>
      </c>
      <c r="I34">
        <v>705116496.29999995</v>
      </c>
      <c r="K34" t="s">
        <v>25</v>
      </c>
      <c r="L34">
        <v>20560</v>
      </c>
      <c r="M34">
        <v>36359</v>
      </c>
      <c r="N34">
        <v>107096525.3</v>
      </c>
      <c r="P34" t="s">
        <v>21</v>
      </c>
      <c r="Q34">
        <v>18816</v>
      </c>
      <c r="R34">
        <v>44345.279999999999</v>
      </c>
      <c r="S34">
        <v>131688630.40000001</v>
      </c>
    </row>
    <row r="35" spans="1:19" x14ac:dyDescent="0.2">
      <c r="A35" t="s">
        <v>21</v>
      </c>
      <c r="B35">
        <v>22080</v>
      </c>
      <c r="C35">
        <v>22882.240000000002</v>
      </c>
      <c r="D35">
        <v>77234195.840000004</v>
      </c>
      <c r="F35" t="s">
        <v>21</v>
      </c>
      <c r="G35">
        <v>66816</v>
      </c>
      <c r="H35">
        <v>191388.6</v>
      </c>
      <c r="I35">
        <v>545617630.20000005</v>
      </c>
      <c r="K35" t="s">
        <v>25</v>
      </c>
      <c r="L35">
        <v>20752</v>
      </c>
      <c r="M35">
        <v>34723</v>
      </c>
      <c r="N35">
        <v>102277638.2</v>
      </c>
      <c r="P35" t="s">
        <v>21</v>
      </c>
      <c r="Q35">
        <v>20640</v>
      </c>
      <c r="R35">
        <v>25773.06</v>
      </c>
      <c r="S35">
        <v>79101902.560000002</v>
      </c>
    </row>
    <row r="36" spans="1:19" x14ac:dyDescent="0.2">
      <c r="A36" t="s">
        <v>21</v>
      </c>
      <c r="B36">
        <v>22848</v>
      </c>
      <c r="C36">
        <v>44984.88</v>
      </c>
      <c r="D36">
        <v>146748325.97999999</v>
      </c>
      <c r="F36" t="s">
        <v>21</v>
      </c>
      <c r="G36">
        <v>46608</v>
      </c>
      <c r="H36">
        <v>124204.38</v>
      </c>
      <c r="I36">
        <v>355163666.60000002</v>
      </c>
      <c r="K36" t="s">
        <v>25</v>
      </c>
      <c r="L36">
        <v>41648</v>
      </c>
      <c r="M36">
        <v>68632</v>
      </c>
      <c r="N36">
        <v>200532183.90000001</v>
      </c>
    </row>
    <row r="37" spans="1:19" x14ac:dyDescent="0.2">
      <c r="A37" t="s">
        <v>21</v>
      </c>
      <c r="B37">
        <v>63616</v>
      </c>
      <c r="C37">
        <v>117311.86</v>
      </c>
      <c r="D37">
        <v>381736311.77999997</v>
      </c>
      <c r="F37" t="s">
        <v>21</v>
      </c>
      <c r="G37">
        <v>23424</v>
      </c>
      <c r="H37">
        <v>69357.64</v>
      </c>
      <c r="I37">
        <v>198778996.19999999</v>
      </c>
      <c r="K37" t="s">
        <v>25</v>
      </c>
      <c r="L37">
        <v>41664</v>
      </c>
      <c r="M37">
        <v>75350</v>
      </c>
      <c r="N37">
        <v>222203714.30000001</v>
      </c>
    </row>
    <row r="38" spans="1:19" x14ac:dyDescent="0.2">
      <c r="A38" t="s">
        <v>21</v>
      </c>
      <c r="B38">
        <v>21504</v>
      </c>
      <c r="C38">
        <v>49130.28</v>
      </c>
      <c r="D38">
        <v>159871405.02000001</v>
      </c>
      <c r="F38" t="s">
        <v>21</v>
      </c>
      <c r="G38">
        <v>21552</v>
      </c>
      <c r="H38">
        <v>0.01</v>
      </c>
      <c r="I38">
        <v>28.31</v>
      </c>
      <c r="K38" t="s">
        <v>25</v>
      </c>
      <c r="L38">
        <v>21120</v>
      </c>
      <c r="M38">
        <v>32539.15</v>
      </c>
      <c r="N38">
        <v>96291805.019999996</v>
      </c>
    </row>
    <row r="39" spans="1:19" x14ac:dyDescent="0.2">
      <c r="A39" t="s">
        <v>21</v>
      </c>
      <c r="B39">
        <v>149824</v>
      </c>
      <c r="C39">
        <v>296245.23</v>
      </c>
      <c r="D39">
        <v>979580969.66999996</v>
      </c>
      <c r="F39" t="s">
        <v>21</v>
      </c>
      <c r="G39">
        <v>20232</v>
      </c>
      <c r="H39">
        <v>39028.400000000001</v>
      </c>
      <c r="I39">
        <v>111747676</v>
      </c>
      <c r="K39" t="s">
        <v>21</v>
      </c>
      <c r="L39">
        <v>22272</v>
      </c>
      <c r="M39">
        <v>42061.83</v>
      </c>
      <c r="N39">
        <v>124471891</v>
      </c>
    </row>
    <row r="40" spans="1:19" x14ac:dyDescent="0.2">
      <c r="A40" t="s">
        <v>21</v>
      </c>
      <c r="B40">
        <v>22144</v>
      </c>
      <c r="C40">
        <v>50170.12</v>
      </c>
      <c r="D40">
        <v>169338704.33000001</v>
      </c>
      <c r="F40" t="s">
        <v>21</v>
      </c>
      <c r="G40">
        <v>22336</v>
      </c>
      <c r="H40">
        <v>68784.649999999994</v>
      </c>
      <c r="I40">
        <v>196690394.5</v>
      </c>
      <c r="K40" t="s">
        <v>21</v>
      </c>
      <c r="L40">
        <v>21552</v>
      </c>
      <c r="M40">
        <v>51707.54</v>
      </c>
      <c r="N40">
        <v>153016054.80000001</v>
      </c>
    </row>
    <row r="41" spans="1:19" x14ac:dyDescent="0.2">
      <c r="A41" t="s">
        <v>21</v>
      </c>
      <c r="B41">
        <v>71328</v>
      </c>
      <c r="C41">
        <v>136321.1</v>
      </c>
      <c r="D41">
        <v>453113480.11000001</v>
      </c>
      <c r="F41" t="s">
        <v>21</v>
      </c>
      <c r="G41">
        <v>22176</v>
      </c>
      <c r="H41">
        <v>50539.23</v>
      </c>
      <c r="I41">
        <v>143703752</v>
      </c>
      <c r="K41" t="s">
        <v>21</v>
      </c>
      <c r="L41">
        <v>21616</v>
      </c>
      <c r="M41">
        <v>32528</v>
      </c>
      <c r="N41">
        <v>96340779.840000004</v>
      </c>
    </row>
    <row r="42" spans="1:19" x14ac:dyDescent="0.2">
      <c r="A42" t="s">
        <v>21</v>
      </c>
      <c r="B42">
        <v>117120</v>
      </c>
      <c r="C42">
        <v>243647.29</v>
      </c>
      <c r="D42">
        <v>822380261.47000003</v>
      </c>
      <c r="F42" t="s">
        <v>21</v>
      </c>
      <c r="G42">
        <v>23424</v>
      </c>
      <c r="H42">
        <v>35500.28</v>
      </c>
      <c r="I42">
        <v>101721437.3</v>
      </c>
      <c r="K42" t="s">
        <v>21</v>
      </c>
      <c r="L42">
        <v>21616</v>
      </c>
      <c r="M42">
        <v>32998.660000000003</v>
      </c>
      <c r="N42">
        <v>97651614.590000004</v>
      </c>
    </row>
    <row r="43" spans="1:19" x14ac:dyDescent="0.2">
      <c r="A43" t="s">
        <v>21</v>
      </c>
      <c r="B43">
        <v>70496</v>
      </c>
      <c r="C43">
        <v>150098.10999999999</v>
      </c>
      <c r="D43">
        <v>506624649.70999998</v>
      </c>
      <c r="F43" t="s">
        <v>21</v>
      </c>
      <c r="G43">
        <v>22500</v>
      </c>
      <c r="H43">
        <v>38723.86</v>
      </c>
      <c r="I43">
        <v>110958186.7</v>
      </c>
      <c r="K43" t="s">
        <v>21</v>
      </c>
      <c r="L43">
        <v>18696</v>
      </c>
      <c r="M43">
        <v>71138.22</v>
      </c>
      <c r="N43">
        <v>209704801.80000001</v>
      </c>
    </row>
    <row r="44" spans="1:19" x14ac:dyDescent="0.2">
      <c r="A44" t="s">
        <v>21</v>
      </c>
      <c r="B44">
        <v>47680</v>
      </c>
      <c r="C44">
        <v>102596.31</v>
      </c>
      <c r="D44">
        <v>344978040.44</v>
      </c>
      <c r="F44" t="s">
        <v>21</v>
      </c>
      <c r="G44">
        <v>22464</v>
      </c>
      <c r="H44">
        <v>44318.06</v>
      </c>
      <c r="I44">
        <v>125156417.3</v>
      </c>
      <c r="K44" t="s">
        <v>21</v>
      </c>
      <c r="L44">
        <v>20800</v>
      </c>
      <c r="M44">
        <v>40606</v>
      </c>
      <c r="N44">
        <v>119606191.2</v>
      </c>
    </row>
    <row r="45" spans="1:19" x14ac:dyDescent="0.2">
      <c r="A45" t="s">
        <v>21</v>
      </c>
      <c r="B45">
        <v>24000</v>
      </c>
      <c r="C45">
        <v>58781.49</v>
      </c>
      <c r="D45">
        <v>196386606.83000001</v>
      </c>
      <c r="K45" t="s">
        <v>21</v>
      </c>
      <c r="L45">
        <v>19488</v>
      </c>
      <c r="M45">
        <v>31503.5</v>
      </c>
      <c r="N45">
        <v>90851998.540000007</v>
      </c>
    </row>
    <row r="46" spans="1:19" x14ac:dyDescent="0.2">
      <c r="A46" t="s">
        <v>21</v>
      </c>
      <c r="B46">
        <v>48000</v>
      </c>
      <c r="C46">
        <v>84513.71</v>
      </c>
      <c r="D46">
        <v>276723240.63999999</v>
      </c>
      <c r="K46" t="s">
        <v>21</v>
      </c>
      <c r="L46">
        <v>42240</v>
      </c>
      <c r="M46">
        <v>82322.720000000001</v>
      </c>
      <c r="N46">
        <v>239844775</v>
      </c>
    </row>
    <row r="47" spans="1:19" x14ac:dyDescent="0.2">
      <c r="A47" t="s">
        <v>21</v>
      </c>
      <c r="B47">
        <v>43948</v>
      </c>
      <c r="C47">
        <v>96618.59</v>
      </c>
      <c r="D47">
        <v>318407529.51999998</v>
      </c>
      <c r="K47" t="s">
        <v>25</v>
      </c>
      <c r="L47">
        <v>1530.18</v>
      </c>
      <c r="M47">
        <v>4789.2</v>
      </c>
      <c r="N47">
        <v>14002862.119999999</v>
      </c>
    </row>
    <row r="48" spans="1:19" x14ac:dyDescent="0.2">
      <c r="A48" t="s">
        <v>21</v>
      </c>
      <c r="B48">
        <v>24000</v>
      </c>
      <c r="C48">
        <v>40739.949999999997</v>
      </c>
      <c r="D48">
        <v>132900642.69</v>
      </c>
    </row>
  </sheetData>
  <mergeCells count="4">
    <mergeCell ref="A1:D1"/>
    <mergeCell ref="F1:I1"/>
    <mergeCell ref="K1:N1"/>
    <mergeCell ref="P1:S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27C80-F90F-4C54-978A-BEF8346B9D57}">
  <sheetPr>
    <tabColor rgb="FF92D050"/>
  </sheetPr>
  <dimension ref="A1:X42"/>
  <sheetViews>
    <sheetView topLeftCell="M10" workbookViewId="0">
      <selection activeCell="T28" sqref="T28"/>
    </sheetView>
  </sheetViews>
  <sheetFormatPr baseColWidth="10" defaultRowHeight="15" x14ac:dyDescent="0.2"/>
  <cols>
    <col min="21" max="21" width="17.5" bestFit="1" customWidth="1"/>
    <col min="22" max="22" width="12.6640625" bestFit="1" customWidth="1"/>
    <col min="23" max="23" width="16.33203125" bestFit="1" customWidth="1"/>
    <col min="24" max="24" width="15.6640625" bestFit="1" customWidth="1"/>
  </cols>
  <sheetData>
    <row r="1" spans="1:24" x14ac:dyDescent="0.2">
      <c r="A1" s="41">
        <v>2019</v>
      </c>
      <c r="B1" s="41"/>
      <c r="C1" s="41"/>
      <c r="D1" s="41"/>
      <c r="F1" s="41">
        <v>2018</v>
      </c>
      <c r="G1" s="41"/>
      <c r="H1" s="41"/>
      <c r="I1" s="41"/>
      <c r="K1" s="41">
        <v>2017</v>
      </c>
      <c r="L1" s="41"/>
      <c r="M1" s="41"/>
      <c r="N1" s="41"/>
      <c r="P1" s="41">
        <v>2016</v>
      </c>
      <c r="Q1" s="41"/>
      <c r="R1" s="41"/>
      <c r="S1" s="41"/>
      <c r="U1">
        <v>2019</v>
      </c>
    </row>
    <row r="2" spans="1:24" x14ac:dyDescent="0.2">
      <c r="A2" t="s">
        <v>26</v>
      </c>
      <c r="B2" t="s">
        <v>17</v>
      </c>
      <c r="C2" t="s">
        <v>18</v>
      </c>
      <c r="D2" t="s">
        <v>19</v>
      </c>
      <c r="F2" t="s">
        <v>26</v>
      </c>
      <c r="G2" t="s">
        <v>17</v>
      </c>
      <c r="H2" t="s">
        <v>18</v>
      </c>
      <c r="I2" t="s">
        <v>19</v>
      </c>
      <c r="K2" t="s">
        <v>26</v>
      </c>
      <c r="L2" t="s">
        <v>17</v>
      </c>
      <c r="M2" t="s">
        <v>18</v>
      </c>
      <c r="N2" t="s">
        <v>19</v>
      </c>
      <c r="P2" t="s">
        <v>26</v>
      </c>
      <c r="Q2" t="s">
        <v>17</v>
      </c>
      <c r="R2" t="s">
        <v>18</v>
      </c>
      <c r="S2" t="s">
        <v>19</v>
      </c>
      <c r="U2" s="3" t="s">
        <v>32</v>
      </c>
      <c r="V2" t="s">
        <v>34</v>
      </c>
      <c r="W2" t="s">
        <v>35</v>
      </c>
      <c r="X2" t="s">
        <v>36</v>
      </c>
    </row>
    <row r="3" spans="1:24" x14ac:dyDescent="0.2">
      <c r="A3" t="s">
        <v>25</v>
      </c>
      <c r="B3">
        <v>184</v>
      </c>
      <c r="C3">
        <v>437</v>
      </c>
      <c r="D3">
        <v>1475818.92</v>
      </c>
      <c r="F3" t="s">
        <v>23</v>
      </c>
      <c r="G3">
        <v>3.8</v>
      </c>
      <c r="H3">
        <v>1</v>
      </c>
      <c r="I3">
        <v>2934.91</v>
      </c>
      <c r="K3" t="s">
        <v>25</v>
      </c>
      <c r="L3">
        <v>3976</v>
      </c>
      <c r="M3">
        <v>9947.2000000000007</v>
      </c>
      <c r="N3">
        <v>30222179.870000001</v>
      </c>
      <c r="P3" t="s">
        <v>21</v>
      </c>
      <c r="Q3">
        <v>20</v>
      </c>
      <c r="R3">
        <v>55</v>
      </c>
      <c r="S3">
        <v>162302.25</v>
      </c>
      <c r="U3" s="4" t="s">
        <v>25</v>
      </c>
      <c r="V3" s="6">
        <v>157320</v>
      </c>
      <c r="W3" s="6">
        <v>261695.5</v>
      </c>
      <c r="X3" s="6">
        <v>850933516.20000005</v>
      </c>
    </row>
    <row r="4" spans="1:24" x14ac:dyDescent="0.2">
      <c r="A4" t="s">
        <v>21</v>
      </c>
      <c r="B4">
        <v>24000</v>
      </c>
      <c r="C4">
        <v>52682.11</v>
      </c>
      <c r="D4">
        <v>168688643.03999999</v>
      </c>
      <c r="F4" t="s">
        <v>21</v>
      </c>
      <c r="G4">
        <v>22272</v>
      </c>
      <c r="H4">
        <v>67090.95</v>
      </c>
      <c r="I4">
        <v>189761384.80000001</v>
      </c>
      <c r="K4" t="s">
        <v>25</v>
      </c>
      <c r="L4">
        <v>20896</v>
      </c>
      <c r="M4">
        <v>39550</v>
      </c>
      <c r="N4">
        <v>117134444</v>
      </c>
      <c r="P4" t="s">
        <v>25</v>
      </c>
      <c r="Q4">
        <v>21120</v>
      </c>
      <c r="R4">
        <v>25363.8</v>
      </c>
      <c r="S4">
        <v>76368119.049999997</v>
      </c>
      <c r="U4" s="4" t="s">
        <v>21</v>
      </c>
      <c r="V4" s="6">
        <v>1144084</v>
      </c>
      <c r="W4" s="6">
        <v>2223691.4700000002</v>
      </c>
      <c r="X4" s="6">
        <v>7265901534.4099998</v>
      </c>
    </row>
    <row r="5" spans="1:24" x14ac:dyDescent="0.2">
      <c r="A5" t="s">
        <v>21</v>
      </c>
      <c r="B5">
        <v>45888</v>
      </c>
      <c r="C5">
        <v>106975.67</v>
      </c>
      <c r="D5">
        <v>352647014.61000001</v>
      </c>
      <c r="F5" t="s">
        <v>21</v>
      </c>
      <c r="G5">
        <v>21632</v>
      </c>
      <c r="H5">
        <v>36120.75</v>
      </c>
      <c r="I5">
        <v>106011150.40000001</v>
      </c>
      <c r="K5" t="s">
        <v>25</v>
      </c>
      <c r="L5">
        <v>41600</v>
      </c>
      <c r="M5">
        <v>56540</v>
      </c>
      <c r="N5">
        <v>170223847.19999999</v>
      </c>
      <c r="P5" t="s">
        <v>25</v>
      </c>
      <c r="Q5">
        <v>22512</v>
      </c>
      <c r="R5">
        <v>24724.39</v>
      </c>
      <c r="S5">
        <v>74736391.599999994</v>
      </c>
      <c r="U5" s="4" t="s">
        <v>23</v>
      </c>
      <c r="V5" s="6">
        <v>238656</v>
      </c>
      <c r="W5" s="6">
        <v>486719</v>
      </c>
      <c r="X5" s="6">
        <v>1561344553.9300001</v>
      </c>
    </row>
    <row r="6" spans="1:24" x14ac:dyDescent="0.2">
      <c r="A6" t="s">
        <v>21</v>
      </c>
      <c r="B6">
        <v>23124</v>
      </c>
      <c r="C6">
        <v>54042.559999999998</v>
      </c>
      <c r="D6">
        <v>172458996.19</v>
      </c>
      <c r="F6" t="s">
        <v>21</v>
      </c>
      <c r="G6">
        <v>21504</v>
      </c>
      <c r="H6">
        <v>62287.21</v>
      </c>
      <c r="I6">
        <v>177961410.59999999</v>
      </c>
      <c r="K6" t="s">
        <v>21</v>
      </c>
      <c r="L6">
        <v>22848</v>
      </c>
      <c r="M6">
        <v>32343.03</v>
      </c>
      <c r="N6">
        <v>97984179.670000002</v>
      </c>
      <c r="P6" t="s">
        <v>25</v>
      </c>
      <c r="Q6">
        <v>22068</v>
      </c>
      <c r="R6">
        <v>38107.480000000003</v>
      </c>
      <c r="S6">
        <v>118812644.36</v>
      </c>
      <c r="U6" s="4" t="s">
        <v>31</v>
      </c>
      <c r="V6" s="6">
        <v>1540060</v>
      </c>
      <c r="W6" s="6">
        <v>2972105.97</v>
      </c>
      <c r="X6" s="6">
        <v>9678179604.539999</v>
      </c>
    </row>
    <row r="7" spans="1:24" x14ac:dyDescent="0.2">
      <c r="A7" t="s">
        <v>25</v>
      </c>
      <c r="B7">
        <v>22400</v>
      </c>
      <c r="C7">
        <v>28847.71</v>
      </c>
      <c r="D7">
        <v>94352205.090000004</v>
      </c>
      <c r="F7" t="s">
        <v>21</v>
      </c>
      <c r="G7">
        <v>21632</v>
      </c>
      <c r="H7">
        <v>43325.279999999999</v>
      </c>
      <c r="I7">
        <v>125212658.7</v>
      </c>
      <c r="K7" t="s">
        <v>21</v>
      </c>
      <c r="L7">
        <v>22848</v>
      </c>
      <c r="M7">
        <v>35698.26</v>
      </c>
      <c r="N7">
        <v>103336467.2</v>
      </c>
      <c r="P7" t="s">
        <v>25</v>
      </c>
      <c r="Q7">
        <v>21280</v>
      </c>
      <c r="R7">
        <v>31196.52</v>
      </c>
      <c r="S7">
        <v>96386328.010000005</v>
      </c>
    </row>
    <row r="8" spans="1:24" x14ac:dyDescent="0.2">
      <c r="A8" t="s">
        <v>25</v>
      </c>
      <c r="B8">
        <v>24000</v>
      </c>
      <c r="C8">
        <v>35274.46</v>
      </c>
      <c r="D8">
        <v>115513979.65000001</v>
      </c>
      <c r="F8" t="s">
        <v>21</v>
      </c>
      <c r="G8">
        <v>45052</v>
      </c>
      <c r="H8">
        <v>95561.82</v>
      </c>
      <c r="I8">
        <v>276030116.30000001</v>
      </c>
      <c r="K8" t="s">
        <v>25</v>
      </c>
      <c r="L8">
        <v>21120</v>
      </c>
      <c r="M8">
        <v>31046.21</v>
      </c>
      <c r="N8">
        <v>91948939.230000004</v>
      </c>
      <c r="P8" t="s">
        <v>21</v>
      </c>
      <c r="Q8">
        <v>20400</v>
      </c>
      <c r="R8">
        <v>38900.25</v>
      </c>
      <c r="S8">
        <v>112714641.38</v>
      </c>
      <c r="U8">
        <v>2018</v>
      </c>
    </row>
    <row r="9" spans="1:24" x14ac:dyDescent="0.2">
      <c r="A9" t="s">
        <v>25</v>
      </c>
      <c r="B9">
        <v>24000</v>
      </c>
      <c r="C9">
        <v>30073.29</v>
      </c>
      <c r="D9">
        <v>95968980.840000004</v>
      </c>
      <c r="F9" t="s">
        <v>25</v>
      </c>
      <c r="G9">
        <v>23040</v>
      </c>
      <c r="H9">
        <v>40196.879999999997</v>
      </c>
      <c r="I9">
        <v>114846907.8</v>
      </c>
      <c r="K9" t="s">
        <v>21</v>
      </c>
      <c r="L9">
        <v>42262</v>
      </c>
      <c r="M9">
        <v>46219.1</v>
      </c>
      <c r="N9">
        <v>140313330.30000001</v>
      </c>
      <c r="P9" t="s">
        <v>21</v>
      </c>
      <c r="Q9">
        <v>20640</v>
      </c>
      <c r="R9">
        <v>50536.52</v>
      </c>
      <c r="S9">
        <v>149130743.69</v>
      </c>
      <c r="U9" s="3" t="s">
        <v>32</v>
      </c>
      <c r="V9" t="s">
        <v>34</v>
      </c>
      <c r="W9" t="s">
        <v>35</v>
      </c>
      <c r="X9" t="s">
        <v>36</v>
      </c>
    </row>
    <row r="10" spans="1:24" x14ac:dyDescent="0.2">
      <c r="A10" t="s">
        <v>21</v>
      </c>
      <c r="B10">
        <v>22240</v>
      </c>
      <c r="C10">
        <v>43940.14</v>
      </c>
      <c r="D10">
        <v>148392883.19999999</v>
      </c>
      <c r="F10" t="s">
        <v>25</v>
      </c>
      <c r="G10">
        <v>21696</v>
      </c>
      <c r="H10">
        <v>49718.400000000001</v>
      </c>
      <c r="I10">
        <v>140990444.40000001</v>
      </c>
      <c r="K10" t="s">
        <v>25</v>
      </c>
      <c r="L10">
        <v>19940</v>
      </c>
      <c r="M10">
        <v>31734.11</v>
      </c>
      <c r="N10">
        <v>93986278.900000006</v>
      </c>
      <c r="P10" t="s">
        <v>21</v>
      </c>
      <c r="Q10">
        <v>20256</v>
      </c>
      <c r="R10">
        <v>37807.089999999997</v>
      </c>
      <c r="S10">
        <v>113545277.25</v>
      </c>
      <c r="U10" s="4" t="s">
        <v>25</v>
      </c>
      <c r="V10" s="6">
        <v>355892.2</v>
      </c>
      <c r="W10" s="6">
        <v>634110.15</v>
      </c>
      <c r="X10" s="6">
        <v>1821716942.9399998</v>
      </c>
    </row>
    <row r="11" spans="1:24" x14ac:dyDescent="0.2">
      <c r="A11" t="s">
        <v>25</v>
      </c>
      <c r="B11">
        <v>23712</v>
      </c>
      <c r="C11">
        <v>40270</v>
      </c>
      <c r="D11">
        <v>132352590.09999999</v>
      </c>
      <c r="F11" t="s">
        <v>21</v>
      </c>
      <c r="G11">
        <v>19200</v>
      </c>
      <c r="H11">
        <v>34994.33</v>
      </c>
      <c r="I11">
        <v>99982650.180000007</v>
      </c>
      <c r="K11" t="s">
        <v>21</v>
      </c>
      <c r="L11">
        <v>110688</v>
      </c>
      <c r="M11">
        <v>223316.93</v>
      </c>
      <c r="N11">
        <v>646225599.29999995</v>
      </c>
      <c r="P11" t="s">
        <v>25</v>
      </c>
      <c r="Q11">
        <v>21504</v>
      </c>
      <c r="R11">
        <v>39489.599999999999</v>
      </c>
      <c r="S11">
        <v>117532501.58</v>
      </c>
      <c r="U11" s="4" t="s">
        <v>21</v>
      </c>
      <c r="V11" s="6">
        <v>529890</v>
      </c>
      <c r="W11" s="6">
        <v>997328.75000000012</v>
      </c>
      <c r="X11" s="6">
        <v>2883738633.1100006</v>
      </c>
    </row>
    <row r="12" spans="1:24" x14ac:dyDescent="0.2">
      <c r="A12" t="s">
        <v>25</v>
      </c>
      <c r="B12">
        <v>23600</v>
      </c>
      <c r="C12">
        <v>44454.96</v>
      </c>
      <c r="D12">
        <v>141275195.58000001</v>
      </c>
      <c r="F12" t="s">
        <v>21</v>
      </c>
      <c r="G12">
        <v>19200</v>
      </c>
      <c r="H12">
        <v>34856.32</v>
      </c>
      <c r="I12">
        <v>102047802.40000001</v>
      </c>
      <c r="K12" t="s">
        <v>21</v>
      </c>
      <c r="L12">
        <v>199808</v>
      </c>
      <c r="M12">
        <v>319331.17</v>
      </c>
      <c r="N12">
        <v>924458806</v>
      </c>
      <c r="P12" t="s">
        <v>25</v>
      </c>
      <c r="Q12">
        <v>124496</v>
      </c>
      <c r="R12">
        <v>211745.38</v>
      </c>
      <c r="S12">
        <v>643905054.96000004</v>
      </c>
      <c r="U12" s="4" t="s">
        <v>23</v>
      </c>
      <c r="V12" s="6">
        <v>37431.199999999997</v>
      </c>
      <c r="W12" s="6">
        <v>89072.6</v>
      </c>
      <c r="X12" s="6">
        <v>258473955.05000001</v>
      </c>
    </row>
    <row r="13" spans="1:24" x14ac:dyDescent="0.2">
      <c r="A13" t="s">
        <v>25</v>
      </c>
      <c r="B13">
        <v>22656</v>
      </c>
      <c r="C13">
        <v>39077.82</v>
      </c>
      <c r="D13">
        <v>126960320.17</v>
      </c>
      <c r="F13" t="s">
        <v>21</v>
      </c>
      <c r="G13">
        <v>19200</v>
      </c>
      <c r="H13">
        <v>35308.06</v>
      </c>
      <c r="I13">
        <v>103975881.2</v>
      </c>
      <c r="K13" t="s">
        <v>21</v>
      </c>
      <c r="L13">
        <v>243488</v>
      </c>
      <c r="M13">
        <v>477946.33</v>
      </c>
      <c r="N13">
        <v>1383603193</v>
      </c>
      <c r="P13" t="s">
        <v>25</v>
      </c>
      <c r="Q13">
        <v>42852</v>
      </c>
      <c r="R13">
        <v>74371.3</v>
      </c>
      <c r="S13">
        <v>226875952.53</v>
      </c>
      <c r="U13" s="4" t="s">
        <v>31</v>
      </c>
      <c r="V13" s="6">
        <v>923213.39999999991</v>
      </c>
      <c r="W13" s="6">
        <v>1720511.5000000002</v>
      </c>
      <c r="X13" s="6">
        <v>4963929531.1000004</v>
      </c>
    </row>
    <row r="14" spans="1:24" x14ac:dyDescent="0.2">
      <c r="A14" t="s">
        <v>25</v>
      </c>
      <c r="B14">
        <v>16768</v>
      </c>
      <c r="C14">
        <v>43260.26</v>
      </c>
      <c r="D14">
        <v>143034425.84999999</v>
      </c>
      <c r="F14" t="s">
        <v>25</v>
      </c>
      <c r="G14">
        <v>21616</v>
      </c>
      <c r="H14">
        <v>36984.949999999997</v>
      </c>
      <c r="I14">
        <v>105975566.2</v>
      </c>
      <c r="K14" t="s">
        <v>21</v>
      </c>
      <c r="L14">
        <v>332416</v>
      </c>
      <c r="M14">
        <v>565868.97</v>
      </c>
      <c r="N14">
        <v>1638037145</v>
      </c>
      <c r="P14" t="s">
        <v>25</v>
      </c>
      <c r="Q14">
        <v>62526</v>
      </c>
      <c r="R14">
        <v>105580.67</v>
      </c>
      <c r="S14">
        <v>318478358.56</v>
      </c>
    </row>
    <row r="15" spans="1:24" x14ac:dyDescent="0.2">
      <c r="A15" t="s">
        <v>23</v>
      </c>
      <c r="B15">
        <v>65088</v>
      </c>
      <c r="C15">
        <v>127005</v>
      </c>
      <c r="D15">
        <v>404783985.75</v>
      </c>
      <c r="F15" t="s">
        <v>25</v>
      </c>
      <c r="G15">
        <v>43098</v>
      </c>
      <c r="H15">
        <v>64945.919999999998</v>
      </c>
      <c r="I15">
        <v>185691426.09999999</v>
      </c>
      <c r="K15" t="s">
        <v>25</v>
      </c>
      <c r="L15">
        <v>22272</v>
      </c>
      <c r="M15">
        <v>49253.57</v>
      </c>
      <c r="N15">
        <v>142528010.69999999</v>
      </c>
      <c r="P15" t="s">
        <v>25</v>
      </c>
      <c r="Q15">
        <v>21824</v>
      </c>
      <c r="R15">
        <v>35387.199999999997</v>
      </c>
      <c r="S15">
        <v>105322569.48</v>
      </c>
      <c r="U15">
        <v>2017</v>
      </c>
    </row>
    <row r="16" spans="1:24" x14ac:dyDescent="0.2">
      <c r="A16" t="s">
        <v>23</v>
      </c>
      <c r="B16">
        <v>43392</v>
      </c>
      <c r="C16">
        <v>80450</v>
      </c>
      <c r="D16">
        <v>257601704.5</v>
      </c>
      <c r="F16" t="s">
        <v>25</v>
      </c>
      <c r="G16">
        <v>15120</v>
      </c>
      <c r="H16">
        <v>29800.61</v>
      </c>
      <c r="I16">
        <v>87139963.700000003</v>
      </c>
      <c r="K16" t="s">
        <v>25</v>
      </c>
      <c r="L16">
        <v>21912</v>
      </c>
      <c r="M16">
        <v>34866.080000000002</v>
      </c>
      <c r="N16">
        <v>101974567.5</v>
      </c>
      <c r="P16" t="s">
        <v>25</v>
      </c>
      <c r="Q16">
        <v>22016</v>
      </c>
      <c r="R16">
        <v>37811.760000000002</v>
      </c>
      <c r="S16">
        <v>116825104.28</v>
      </c>
      <c r="U16" s="3" t="s">
        <v>32</v>
      </c>
      <c r="V16" t="s">
        <v>34</v>
      </c>
      <c r="W16" t="s">
        <v>35</v>
      </c>
      <c r="X16" t="s">
        <v>36</v>
      </c>
    </row>
    <row r="17" spans="1:24" x14ac:dyDescent="0.2">
      <c r="A17" t="s">
        <v>23</v>
      </c>
      <c r="B17">
        <v>108480</v>
      </c>
      <c r="C17">
        <v>233184</v>
      </c>
      <c r="D17">
        <v>747510953.27999997</v>
      </c>
      <c r="F17" t="s">
        <v>25</v>
      </c>
      <c r="G17">
        <v>22991.200000000001</v>
      </c>
      <c r="H17">
        <v>36348.67</v>
      </c>
      <c r="I17">
        <v>103949199.5</v>
      </c>
      <c r="K17" t="s">
        <v>25</v>
      </c>
      <c r="L17">
        <v>21582</v>
      </c>
      <c r="M17">
        <v>36953.32</v>
      </c>
      <c r="N17">
        <v>112183997.5</v>
      </c>
      <c r="P17" t="s">
        <v>25</v>
      </c>
      <c r="Q17">
        <v>22208</v>
      </c>
      <c r="R17">
        <v>30986.400000000001</v>
      </c>
      <c r="S17">
        <v>93297261.620000005</v>
      </c>
      <c r="U17" s="4" t="s">
        <v>25</v>
      </c>
      <c r="V17" s="6">
        <v>306112.69</v>
      </c>
      <c r="W17" s="6">
        <v>517882.3</v>
      </c>
      <c r="X17" s="6">
        <v>1535823887.99</v>
      </c>
    </row>
    <row r="18" spans="1:24" x14ac:dyDescent="0.2">
      <c r="A18" t="s">
        <v>23</v>
      </c>
      <c r="B18">
        <v>21696</v>
      </c>
      <c r="C18">
        <v>46080</v>
      </c>
      <c r="D18">
        <v>151447910.40000001</v>
      </c>
      <c r="F18" t="s">
        <v>25</v>
      </c>
      <c r="G18">
        <v>21504</v>
      </c>
      <c r="H18">
        <v>38491.32</v>
      </c>
      <c r="I18">
        <v>110053227.40000001</v>
      </c>
      <c r="K18" t="s">
        <v>25</v>
      </c>
      <c r="L18">
        <v>24316</v>
      </c>
      <c r="M18">
        <v>44087</v>
      </c>
      <c r="N18">
        <v>129312902.3</v>
      </c>
      <c r="P18" t="s">
        <v>25</v>
      </c>
      <c r="Q18">
        <v>21376</v>
      </c>
      <c r="R18">
        <v>31656.240000000002</v>
      </c>
      <c r="S18">
        <v>93197869.930000007</v>
      </c>
      <c r="U18" s="4" t="s">
        <v>21</v>
      </c>
      <c r="V18" s="6">
        <v>1299966</v>
      </c>
      <c r="W18" s="6">
        <v>2248190.3199999998</v>
      </c>
      <c r="X18" s="6">
        <v>6564887358.0299997</v>
      </c>
    </row>
    <row r="19" spans="1:24" x14ac:dyDescent="0.2">
      <c r="A19" t="s">
        <v>21</v>
      </c>
      <c r="B19">
        <v>136986</v>
      </c>
      <c r="C19">
        <v>226031.03</v>
      </c>
      <c r="D19">
        <v>744951916.46000004</v>
      </c>
      <c r="F19" t="s">
        <v>25</v>
      </c>
      <c r="G19">
        <v>21120</v>
      </c>
      <c r="H19">
        <v>21242.799999999999</v>
      </c>
      <c r="I19">
        <v>61954413.770000003</v>
      </c>
      <c r="K19" t="s">
        <v>25</v>
      </c>
      <c r="L19">
        <v>21824</v>
      </c>
      <c r="M19">
        <v>38227.42</v>
      </c>
      <c r="N19">
        <v>111608010.90000001</v>
      </c>
      <c r="P19" t="s">
        <v>21</v>
      </c>
      <c r="Q19">
        <v>21120</v>
      </c>
      <c r="R19">
        <v>44880</v>
      </c>
      <c r="S19">
        <v>132438635</v>
      </c>
      <c r="U19" s="4" t="s">
        <v>31</v>
      </c>
      <c r="V19" s="6">
        <v>1606078.69</v>
      </c>
      <c r="W19" s="6">
        <v>2766072.6199999996</v>
      </c>
      <c r="X19" s="6">
        <v>8100711246.0199995</v>
      </c>
    </row>
    <row r="20" spans="1:24" x14ac:dyDescent="0.2">
      <c r="A20" t="s">
        <v>21</v>
      </c>
      <c r="B20">
        <v>24000</v>
      </c>
      <c r="C20">
        <v>38687.269999999997</v>
      </c>
      <c r="D20">
        <v>127546899.84</v>
      </c>
      <c r="F20" t="s">
        <v>25</v>
      </c>
      <c r="G20">
        <v>20682</v>
      </c>
      <c r="H20">
        <v>39616.519999999997</v>
      </c>
      <c r="I20">
        <v>113294531.59999999</v>
      </c>
      <c r="K20" t="s">
        <v>25</v>
      </c>
      <c r="L20">
        <v>20880</v>
      </c>
      <c r="M20">
        <v>38870</v>
      </c>
      <c r="N20">
        <v>115120501.59999999</v>
      </c>
      <c r="P20" t="s">
        <v>21</v>
      </c>
      <c r="Q20">
        <v>20640</v>
      </c>
      <c r="R20">
        <v>42045.83</v>
      </c>
      <c r="S20">
        <v>125698531.53</v>
      </c>
    </row>
    <row r="21" spans="1:24" x14ac:dyDescent="0.2">
      <c r="A21" t="s">
        <v>21</v>
      </c>
      <c r="B21">
        <v>93888</v>
      </c>
      <c r="C21">
        <v>124532.41</v>
      </c>
      <c r="D21">
        <v>410567166.54000002</v>
      </c>
      <c r="F21" t="s">
        <v>25</v>
      </c>
      <c r="G21">
        <v>42240</v>
      </c>
      <c r="H21">
        <v>61127.41</v>
      </c>
      <c r="I21">
        <v>174773656.80000001</v>
      </c>
      <c r="K21" t="s">
        <v>25</v>
      </c>
      <c r="L21">
        <v>63151</v>
      </c>
      <c r="M21">
        <v>98603.99</v>
      </c>
      <c r="N21">
        <v>294902385.80000001</v>
      </c>
      <c r="P21" t="s">
        <v>21</v>
      </c>
      <c r="Q21">
        <v>20400</v>
      </c>
      <c r="R21">
        <v>40965.75</v>
      </c>
      <c r="S21">
        <v>120605625.94</v>
      </c>
      <c r="U21">
        <v>2016</v>
      </c>
    </row>
    <row r="22" spans="1:24" x14ac:dyDescent="0.2">
      <c r="A22" t="s">
        <v>21</v>
      </c>
      <c r="B22">
        <v>41452</v>
      </c>
      <c r="C22">
        <v>86939.58</v>
      </c>
      <c r="D22">
        <v>282198411.05000001</v>
      </c>
      <c r="F22" t="s">
        <v>25</v>
      </c>
      <c r="G22">
        <v>21516</v>
      </c>
      <c r="H22">
        <v>47534.39</v>
      </c>
      <c r="I22">
        <v>136203615.09999999</v>
      </c>
      <c r="K22" t="s">
        <v>21</v>
      </c>
      <c r="L22">
        <v>22272</v>
      </c>
      <c r="M22">
        <v>34871.370000000003</v>
      </c>
      <c r="N22">
        <v>105863551.2</v>
      </c>
      <c r="P22" t="s">
        <v>21</v>
      </c>
      <c r="Q22">
        <v>20304</v>
      </c>
      <c r="R22">
        <v>43510.5</v>
      </c>
      <c r="S22">
        <v>128097522.63</v>
      </c>
      <c r="U22" s="3" t="s">
        <v>32</v>
      </c>
      <c r="V22" t="s">
        <v>34</v>
      </c>
      <c r="W22" t="s">
        <v>35</v>
      </c>
      <c r="X22" t="s">
        <v>36</v>
      </c>
    </row>
    <row r="23" spans="1:24" x14ac:dyDescent="0.2">
      <c r="A23" t="s">
        <v>21</v>
      </c>
      <c r="B23">
        <v>92640</v>
      </c>
      <c r="C23">
        <v>141539.56</v>
      </c>
      <c r="D23">
        <v>466637529.16000003</v>
      </c>
      <c r="F23" t="s">
        <v>21</v>
      </c>
      <c r="G23">
        <v>23808</v>
      </c>
      <c r="H23">
        <v>37281.94</v>
      </c>
      <c r="I23">
        <v>106469764.3</v>
      </c>
      <c r="K23" t="s">
        <v>21</v>
      </c>
      <c r="L23">
        <v>22848</v>
      </c>
      <c r="M23">
        <v>36763.26</v>
      </c>
      <c r="N23">
        <v>106419344</v>
      </c>
      <c r="U23" s="4" t="s">
        <v>25</v>
      </c>
      <c r="V23" s="6">
        <v>425782</v>
      </c>
      <c r="W23" s="6">
        <v>686420.74</v>
      </c>
      <c r="X23" s="6">
        <v>2081738155.9599998</v>
      </c>
    </row>
    <row r="24" spans="1:24" x14ac:dyDescent="0.2">
      <c r="A24" t="s">
        <v>21</v>
      </c>
      <c r="B24">
        <v>10586</v>
      </c>
      <c r="C24">
        <v>17586.73</v>
      </c>
      <c r="D24">
        <v>57243188.409999996</v>
      </c>
      <c r="F24" t="s">
        <v>25</v>
      </c>
      <c r="G24">
        <v>9200</v>
      </c>
      <c r="H24">
        <v>14415.21</v>
      </c>
      <c r="I24">
        <v>41650154.549999997</v>
      </c>
      <c r="K24" t="s">
        <v>21</v>
      </c>
      <c r="L24">
        <v>66888</v>
      </c>
      <c r="M24">
        <v>91186.92</v>
      </c>
      <c r="N24">
        <v>272768972.5</v>
      </c>
      <c r="U24" s="4" t="s">
        <v>21</v>
      </c>
      <c r="V24" s="6">
        <v>143780</v>
      </c>
      <c r="W24" s="6">
        <v>298700.94</v>
      </c>
      <c r="X24" s="6">
        <v>882393279.66999996</v>
      </c>
    </row>
    <row r="25" spans="1:24" x14ac:dyDescent="0.2">
      <c r="A25" t="s">
        <v>21</v>
      </c>
      <c r="B25">
        <v>43520</v>
      </c>
      <c r="C25">
        <v>74862</v>
      </c>
      <c r="D25">
        <v>243550050.72</v>
      </c>
      <c r="F25" t="s">
        <v>25</v>
      </c>
      <c r="G25">
        <v>23136</v>
      </c>
      <c r="H25">
        <v>52456.2</v>
      </c>
      <c r="I25">
        <v>151601565.40000001</v>
      </c>
      <c r="K25" t="s">
        <v>21</v>
      </c>
      <c r="L25">
        <v>64284</v>
      </c>
      <c r="M25">
        <v>122938.72</v>
      </c>
      <c r="N25">
        <v>365028338.60000002</v>
      </c>
      <c r="U25" s="4" t="s">
        <v>31</v>
      </c>
      <c r="V25" s="6">
        <v>569562</v>
      </c>
      <c r="W25" s="6">
        <v>985121.67999999993</v>
      </c>
      <c r="X25" s="6">
        <v>2964131435.6299996</v>
      </c>
    </row>
    <row r="26" spans="1:24" x14ac:dyDescent="0.2">
      <c r="A26" t="s">
        <v>21</v>
      </c>
      <c r="B26">
        <v>21476</v>
      </c>
      <c r="C26">
        <v>36139.75</v>
      </c>
      <c r="D26">
        <v>122049718.11</v>
      </c>
      <c r="F26" t="s">
        <v>25</v>
      </c>
      <c r="G26">
        <v>23280</v>
      </c>
      <c r="H26">
        <v>50013.599999999999</v>
      </c>
      <c r="I26">
        <v>147281049.59999999</v>
      </c>
      <c r="K26" t="s">
        <v>21</v>
      </c>
      <c r="L26">
        <v>42372</v>
      </c>
      <c r="M26">
        <v>73088.289999999994</v>
      </c>
      <c r="N26">
        <v>220957893.40000001</v>
      </c>
    </row>
    <row r="27" spans="1:24" x14ac:dyDescent="0.2">
      <c r="A27" t="s">
        <v>21</v>
      </c>
      <c r="B27">
        <v>47112</v>
      </c>
      <c r="C27">
        <v>91625.18</v>
      </c>
      <c r="D27">
        <v>293384742.60000002</v>
      </c>
      <c r="F27" t="s">
        <v>25</v>
      </c>
      <c r="G27">
        <v>23280</v>
      </c>
      <c r="H27">
        <v>47598.8</v>
      </c>
      <c r="I27">
        <v>135932653</v>
      </c>
      <c r="K27" t="s">
        <v>21</v>
      </c>
      <c r="L27">
        <v>21056</v>
      </c>
      <c r="M27">
        <v>39074.230000000003</v>
      </c>
      <c r="N27">
        <v>114080340.40000001</v>
      </c>
    </row>
    <row r="28" spans="1:24" x14ac:dyDescent="0.2">
      <c r="A28" t="s">
        <v>21</v>
      </c>
      <c r="B28">
        <v>69204</v>
      </c>
      <c r="C28">
        <v>133238.13</v>
      </c>
      <c r="D28">
        <v>435019829.68000001</v>
      </c>
      <c r="F28" t="s">
        <v>23</v>
      </c>
      <c r="G28">
        <v>21878.400000000001</v>
      </c>
      <c r="H28">
        <v>58799.6</v>
      </c>
      <c r="I28">
        <v>171644264.30000001</v>
      </c>
      <c r="K28" t="s">
        <v>21</v>
      </c>
      <c r="L28">
        <v>22308</v>
      </c>
      <c r="M28">
        <v>30534.58</v>
      </c>
      <c r="N28">
        <v>93249553.859999999</v>
      </c>
    </row>
    <row r="29" spans="1:24" x14ac:dyDescent="0.2">
      <c r="A29" t="s">
        <v>21</v>
      </c>
      <c r="B29">
        <v>24000</v>
      </c>
      <c r="C29">
        <v>50499.03</v>
      </c>
      <c r="D29">
        <v>161698399.05000001</v>
      </c>
      <c r="F29" t="s">
        <v>23</v>
      </c>
      <c r="G29">
        <v>15549</v>
      </c>
      <c r="H29">
        <v>30272</v>
      </c>
      <c r="I29">
        <v>86826755.840000004</v>
      </c>
      <c r="K29" t="s">
        <v>21</v>
      </c>
      <c r="L29">
        <v>21340</v>
      </c>
      <c r="M29">
        <v>34634</v>
      </c>
      <c r="N29">
        <v>101116733.7</v>
      </c>
    </row>
    <row r="30" spans="1:24" x14ac:dyDescent="0.2">
      <c r="A30" t="s">
        <v>21</v>
      </c>
      <c r="B30">
        <v>21600</v>
      </c>
      <c r="C30">
        <v>42236.5</v>
      </c>
      <c r="D30">
        <v>137901327.77000001</v>
      </c>
      <c r="F30" t="s">
        <v>21</v>
      </c>
      <c r="G30">
        <v>21376</v>
      </c>
      <c r="H30">
        <v>65324.49</v>
      </c>
      <c r="I30">
        <v>186639253.59999999</v>
      </c>
      <c r="K30" t="s">
        <v>21</v>
      </c>
      <c r="L30">
        <v>21120</v>
      </c>
      <c r="M30">
        <v>40253.129999999997</v>
      </c>
      <c r="N30">
        <v>122201659.59999999</v>
      </c>
    </row>
    <row r="31" spans="1:24" x14ac:dyDescent="0.2">
      <c r="A31" t="s">
        <v>21</v>
      </c>
      <c r="B31">
        <v>166208</v>
      </c>
      <c r="C31">
        <v>353125.6</v>
      </c>
      <c r="D31">
        <v>1154741363.3</v>
      </c>
      <c r="F31" t="s">
        <v>21</v>
      </c>
      <c r="G31">
        <v>23040</v>
      </c>
      <c r="H31">
        <v>28703.7</v>
      </c>
      <c r="I31">
        <v>83763711.409999996</v>
      </c>
      <c r="K31" t="s">
        <v>21</v>
      </c>
      <c r="L31">
        <v>21120</v>
      </c>
      <c r="M31">
        <v>44122.03</v>
      </c>
      <c r="N31">
        <v>129242250.3</v>
      </c>
    </row>
    <row r="32" spans="1:24" x14ac:dyDescent="0.2">
      <c r="A32" t="s">
        <v>21</v>
      </c>
      <c r="B32">
        <v>141792</v>
      </c>
      <c r="C32">
        <v>328158.12</v>
      </c>
      <c r="D32">
        <v>1071416388.5</v>
      </c>
      <c r="F32" t="s">
        <v>21</v>
      </c>
      <c r="G32">
        <v>21632</v>
      </c>
      <c r="H32">
        <v>32964.370000000003</v>
      </c>
      <c r="I32">
        <v>96747459.150000006</v>
      </c>
      <c r="K32" t="s">
        <v>25</v>
      </c>
      <c r="L32">
        <v>543</v>
      </c>
      <c r="M32">
        <v>1542.12</v>
      </c>
      <c r="N32">
        <v>4709480.26</v>
      </c>
    </row>
    <row r="33" spans="1:14" x14ac:dyDescent="0.2">
      <c r="A33" t="s">
        <v>21</v>
      </c>
      <c r="B33">
        <v>94368</v>
      </c>
      <c r="C33">
        <v>220850.1</v>
      </c>
      <c r="D33">
        <v>714807066.17999995</v>
      </c>
      <c r="F33" t="s">
        <v>21</v>
      </c>
      <c r="G33">
        <v>21696</v>
      </c>
      <c r="H33">
        <v>29168.880000000001</v>
      </c>
      <c r="I33">
        <v>85608037.599999994</v>
      </c>
      <c r="K33" t="s">
        <v>25</v>
      </c>
      <c r="L33">
        <v>934.69</v>
      </c>
      <c r="M33">
        <v>3092.23</v>
      </c>
      <c r="N33">
        <v>9170127.4900000002</v>
      </c>
    </row>
    <row r="34" spans="1:14" x14ac:dyDescent="0.2">
      <c r="F34" t="s">
        <v>21</v>
      </c>
      <c r="G34">
        <v>22272</v>
      </c>
      <c r="H34">
        <v>67109.899999999994</v>
      </c>
      <c r="I34">
        <v>191740366.40000001</v>
      </c>
      <c r="K34" t="s">
        <v>25</v>
      </c>
      <c r="L34">
        <v>1166</v>
      </c>
      <c r="M34">
        <v>3569.05</v>
      </c>
      <c r="N34">
        <v>10798214.74</v>
      </c>
    </row>
    <row r="35" spans="1:14" x14ac:dyDescent="0.2">
      <c r="F35" t="s">
        <v>21</v>
      </c>
      <c r="G35">
        <v>21632</v>
      </c>
      <c r="H35">
        <v>28902.74</v>
      </c>
      <c r="I35">
        <v>84826940.650000006</v>
      </c>
    </row>
    <row r="36" spans="1:14" x14ac:dyDescent="0.2">
      <c r="F36" t="s">
        <v>21</v>
      </c>
      <c r="G36">
        <v>45120</v>
      </c>
      <c r="H36">
        <v>76488.63</v>
      </c>
      <c r="I36">
        <v>219168225.69999999</v>
      </c>
    </row>
    <row r="37" spans="1:14" x14ac:dyDescent="0.2">
      <c r="F37" t="s">
        <v>21</v>
      </c>
      <c r="G37">
        <v>22496</v>
      </c>
      <c r="H37">
        <v>37380.239999999998</v>
      </c>
      <c r="I37">
        <v>107108218.3</v>
      </c>
    </row>
    <row r="38" spans="1:14" x14ac:dyDescent="0.2">
      <c r="F38" t="s">
        <v>21</v>
      </c>
      <c r="G38">
        <v>26790</v>
      </c>
      <c r="H38">
        <v>17149.66</v>
      </c>
      <c r="I38">
        <v>49325832.82</v>
      </c>
    </row>
    <row r="39" spans="1:14" x14ac:dyDescent="0.2">
      <c r="F39" t="s">
        <v>21</v>
      </c>
      <c r="G39">
        <v>24000</v>
      </c>
      <c r="H39">
        <v>63180</v>
      </c>
      <c r="I39">
        <v>186053727.59999999</v>
      </c>
    </row>
    <row r="40" spans="1:14" x14ac:dyDescent="0.2">
      <c r="F40" t="s">
        <v>21</v>
      </c>
      <c r="G40">
        <v>44160</v>
      </c>
      <c r="H40">
        <v>75765.820000000007</v>
      </c>
      <c r="I40">
        <v>222365862.80000001</v>
      </c>
    </row>
    <row r="41" spans="1:14" x14ac:dyDescent="0.2">
      <c r="F41" t="s">
        <v>21</v>
      </c>
      <c r="G41">
        <v>22176</v>
      </c>
      <c r="H41">
        <v>28363.66</v>
      </c>
      <c r="I41">
        <v>82938178.200000003</v>
      </c>
    </row>
    <row r="42" spans="1:14" x14ac:dyDescent="0.2">
      <c r="F42" t="s">
        <v>25</v>
      </c>
      <c r="G42">
        <v>2373</v>
      </c>
      <c r="H42">
        <v>3618.47</v>
      </c>
      <c r="I42">
        <v>10378568.02</v>
      </c>
    </row>
  </sheetData>
  <mergeCells count="4">
    <mergeCell ref="A1:D1"/>
    <mergeCell ref="F1:I1"/>
    <mergeCell ref="K1:N1"/>
    <mergeCell ref="P1:S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3C3AE-2616-4549-A493-BFD8EBD819E7}">
  <sheetPr>
    <tabColor rgb="FF92D050"/>
  </sheetPr>
  <dimension ref="A1:X52"/>
  <sheetViews>
    <sheetView topLeftCell="M7" workbookViewId="0">
      <selection activeCell="T2" sqref="T2"/>
    </sheetView>
  </sheetViews>
  <sheetFormatPr baseColWidth="10" defaultRowHeight="15" x14ac:dyDescent="0.2"/>
  <cols>
    <col min="21" max="21" width="17.5" bestFit="1" customWidth="1"/>
    <col min="22" max="22" width="12.6640625" bestFit="1" customWidth="1"/>
    <col min="23" max="23" width="16.33203125" bestFit="1" customWidth="1"/>
    <col min="24" max="24" width="15.6640625" bestFit="1" customWidth="1"/>
  </cols>
  <sheetData>
    <row r="1" spans="1:24" x14ac:dyDescent="0.2">
      <c r="A1" s="41">
        <v>2019</v>
      </c>
      <c r="B1" s="41"/>
      <c r="C1" s="41"/>
      <c r="D1" s="41"/>
      <c r="F1" s="41">
        <v>2018</v>
      </c>
      <c r="G1" s="41"/>
      <c r="H1" s="41"/>
      <c r="I1" s="41"/>
      <c r="K1" s="41">
        <v>2017</v>
      </c>
      <c r="L1" s="41"/>
      <c r="M1" s="41"/>
      <c r="N1" s="41"/>
      <c r="P1" s="41">
        <v>2016</v>
      </c>
      <c r="Q1" s="41"/>
      <c r="R1" s="41"/>
      <c r="S1" s="41"/>
    </row>
    <row r="2" spans="1:24" x14ac:dyDescent="0.2">
      <c r="A2" t="s">
        <v>26</v>
      </c>
      <c r="B2" t="s">
        <v>17</v>
      </c>
      <c r="C2" t="s">
        <v>18</v>
      </c>
      <c r="D2" t="s">
        <v>19</v>
      </c>
      <c r="F2" t="s">
        <v>26</v>
      </c>
      <c r="G2" t="s">
        <v>17</v>
      </c>
      <c r="H2" t="s">
        <v>18</v>
      </c>
      <c r="I2" t="s">
        <v>19</v>
      </c>
      <c r="K2" t="s">
        <v>26</v>
      </c>
      <c r="L2" t="s">
        <v>17</v>
      </c>
      <c r="M2" t="s">
        <v>18</v>
      </c>
      <c r="N2" t="s">
        <v>19</v>
      </c>
      <c r="P2" t="s">
        <v>26</v>
      </c>
      <c r="Q2" t="s">
        <v>17</v>
      </c>
      <c r="R2" t="s">
        <v>18</v>
      </c>
      <c r="S2" t="s">
        <v>19</v>
      </c>
      <c r="U2">
        <v>2019</v>
      </c>
    </row>
    <row r="3" spans="1:24" x14ac:dyDescent="0.2">
      <c r="A3" t="s">
        <v>25</v>
      </c>
      <c r="B3">
        <v>4480</v>
      </c>
      <c r="C3">
        <v>9441.85</v>
      </c>
      <c r="D3">
        <v>29926037.989999998</v>
      </c>
      <c r="F3" t="s">
        <v>25</v>
      </c>
      <c r="G3">
        <v>17</v>
      </c>
      <c r="H3">
        <v>4</v>
      </c>
      <c r="I3">
        <v>11523.16</v>
      </c>
      <c r="K3" t="s">
        <v>25</v>
      </c>
      <c r="L3">
        <v>4736</v>
      </c>
      <c r="M3">
        <v>7847.2</v>
      </c>
      <c r="N3">
        <v>23664793.399999999</v>
      </c>
      <c r="P3" t="s">
        <v>21</v>
      </c>
      <c r="Q3">
        <v>222</v>
      </c>
      <c r="R3">
        <v>25</v>
      </c>
      <c r="S3">
        <v>77294.5</v>
      </c>
      <c r="U3" s="3" t="s">
        <v>32</v>
      </c>
      <c r="V3" t="s">
        <v>34</v>
      </c>
      <c r="W3" t="s">
        <v>35</v>
      </c>
      <c r="X3" t="s">
        <v>36</v>
      </c>
    </row>
    <row r="4" spans="1:24" x14ac:dyDescent="0.2">
      <c r="A4" t="s">
        <v>25</v>
      </c>
      <c r="B4">
        <v>3600</v>
      </c>
      <c r="C4">
        <v>12096</v>
      </c>
      <c r="D4">
        <v>38865536.640000001</v>
      </c>
      <c r="F4" t="s">
        <v>25</v>
      </c>
      <c r="G4">
        <v>1112</v>
      </c>
      <c r="H4">
        <v>2885.66</v>
      </c>
      <c r="I4">
        <v>8396780.0299999993</v>
      </c>
      <c r="K4" t="s">
        <v>25</v>
      </c>
      <c r="L4">
        <v>20800</v>
      </c>
      <c r="M4">
        <v>21112</v>
      </c>
      <c r="N4">
        <v>63982027.200000003</v>
      </c>
      <c r="P4" t="s">
        <v>25</v>
      </c>
      <c r="Q4">
        <v>84480</v>
      </c>
      <c r="R4">
        <v>133672.92000000001</v>
      </c>
      <c r="S4">
        <v>399375068.17000002</v>
      </c>
      <c r="U4" s="4" t="s">
        <v>25</v>
      </c>
      <c r="V4" s="6">
        <v>571773.70000000007</v>
      </c>
      <c r="W4" s="6">
        <v>1121691.5299999998</v>
      </c>
      <c r="X4" s="6">
        <v>3607814580.02</v>
      </c>
    </row>
    <row r="5" spans="1:24" x14ac:dyDescent="0.2">
      <c r="A5" t="s">
        <v>25</v>
      </c>
      <c r="B5">
        <v>424</v>
      </c>
      <c r="C5">
        <v>8.4499999999999993</v>
      </c>
      <c r="D5">
        <v>27149.08</v>
      </c>
      <c r="F5" t="s">
        <v>21</v>
      </c>
      <c r="G5">
        <v>64960</v>
      </c>
      <c r="H5">
        <v>70744.72</v>
      </c>
      <c r="I5">
        <v>202963771.90000001</v>
      </c>
      <c r="K5" t="s">
        <v>25</v>
      </c>
      <c r="L5">
        <v>41600</v>
      </c>
      <c r="M5">
        <v>58617</v>
      </c>
      <c r="N5">
        <v>180785965.19999999</v>
      </c>
      <c r="P5" t="s">
        <v>25</v>
      </c>
      <c r="Q5">
        <v>21120</v>
      </c>
      <c r="R5">
        <v>38236.959999999999</v>
      </c>
      <c r="S5">
        <v>111437031.48</v>
      </c>
      <c r="U5" s="4" t="s">
        <v>21</v>
      </c>
      <c r="V5" s="6">
        <v>676407</v>
      </c>
      <c r="W5" s="6">
        <v>1179816.95</v>
      </c>
      <c r="X5" s="6">
        <v>3779289313.3999996</v>
      </c>
    </row>
    <row r="6" spans="1:24" x14ac:dyDescent="0.2">
      <c r="A6" t="s">
        <v>21</v>
      </c>
      <c r="B6">
        <v>45312</v>
      </c>
      <c r="C6">
        <v>67242.09</v>
      </c>
      <c r="D6">
        <v>214666745.41</v>
      </c>
      <c r="F6" t="s">
        <v>21</v>
      </c>
      <c r="G6">
        <v>70272</v>
      </c>
      <c r="H6">
        <v>169722</v>
      </c>
      <c r="I6">
        <v>489302357</v>
      </c>
      <c r="K6" t="s">
        <v>25</v>
      </c>
      <c r="L6">
        <v>21120</v>
      </c>
      <c r="M6">
        <v>33520.28</v>
      </c>
      <c r="N6">
        <v>101005318.90000001</v>
      </c>
      <c r="P6" t="s">
        <v>25</v>
      </c>
      <c r="Q6">
        <v>69616</v>
      </c>
      <c r="R6">
        <v>105351.6</v>
      </c>
      <c r="S6">
        <v>312399987.81999999</v>
      </c>
      <c r="U6" s="4" t="s">
        <v>23</v>
      </c>
      <c r="V6" s="6">
        <v>604531</v>
      </c>
      <c r="W6" s="6">
        <v>1681814.28</v>
      </c>
      <c r="X6" s="6">
        <v>5410674240.8100004</v>
      </c>
    </row>
    <row r="7" spans="1:24" x14ac:dyDescent="0.2">
      <c r="A7" t="s">
        <v>21</v>
      </c>
      <c r="B7">
        <v>22400</v>
      </c>
      <c r="C7">
        <v>36240.49</v>
      </c>
      <c r="D7">
        <v>115163579.5</v>
      </c>
      <c r="F7" t="s">
        <v>21</v>
      </c>
      <c r="G7">
        <v>22944</v>
      </c>
      <c r="H7">
        <v>54586.9</v>
      </c>
      <c r="I7">
        <v>157042690.19999999</v>
      </c>
      <c r="K7" t="s">
        <v>21</v>
      </c>
      <c r="L7">
        <v>87864</v>
      </c>
      <c r="M7">
        <v>122748.7</v>
      </c>
      <c r="N7">
        <v>376539254.30000001</v>
      </c>
      <c r="P7" t="s">
        <v>25</v>
      </c>
      <c r="Q7">
        <v>63360</v>
      </c>
      <c r="R7">
        <v>103086.65</v>
      </c>
      <c r="S7">
        <v>310657516.81999999</v>
      </c>
      <c r="U7" s="4" t="s">
        <v>31</v>
      </c>
      <c r="V7" s="6">
        <v>1852711.7000000002</v>
      </c>
      <c r="W7" s="6">
        <v>3983322.76</v>
      </c>
      <c r="X7" s="6">
        <v>12797778134.23</v>
      </c>
    </row>
    <row r="8" spans="1:24" x14ac:dyDescent="0.2">
      <c r="A8" t="s">
        <v>21</v>
      </c>
      <c r="B8">
        <v>22848</v>
      </c>
      <c r="C8">
        <v>28689.93</v>
      </c>
      <c r="D8">
        <v>92006310.310000002</v>
      </c>
      <c r="F8" t="s">
        <v>25</v>
      </c>
      <c r="G8">
        <v>1665</v>
      </c>
      <c r="H8">
        <v>40196.879999999997</v>
      </c>
      <c r="I8">
        <v>116505029.09999999</v>
      </c>
      <c r="K8" t="s">
        <v>21</v>
      </c>
      <c r="L8">
        <v>22272</v>
      </c>
      <c r="M8">
        <v>26685.05</v>
      </c>
      <c r="N8">
        <v>81400877.069999993</v>
      </c>
      <c r="P8" t="s">
        <v>21</v>
      </c>
      <c r="Q8">
        <v>20160</v>
      </c>
      <c r="R8">
        <v>26629.86</v>
      </c>
      <c r="S8">
        <v>77990072.079999998</v>
      </c>
    </row>
    <row r="9" spans="1:24" x14ac:dyDescent="0.2">
      <c r="A9" t="s">
        <v>21</v>
      </c>
      <c r="B9">
        <v>22656</v>
      </c>
      <c r="C9">
        <v>28790.52</v>
      </c>
      <c r="D9">
        <v>91860760.540000007</v>
      </c>
      <c r="F9" t="s">
        <v>25</v>
      </c>
      <c r="G9">
        <v>21120</v>
      </c>
      <c r="H9">
        <v>20170.439999999999</v>
      </c>
      <c r="I9">
        <v>58692551.420000002</v>
      </c>
      <c r="K9" t="s">
        <v>21</v>
      </c>
      <c r="L9">
        <v>65274</v>
      </c>
      <c r="M9">
        <v>124265.34</v>
      </c>
      <c r="N9">
        <v>376417786.19999999</v>
      </c>
      <c r="P9" t="s">
        <v>21</v>
      </c>
      <c r="Q9">
        <v>41280</v>
      </c>
      <c r="R9">
        <v>54602.39</v>
      </c>
      <c r="S9">
        <v>159912381.50999999</v>
      </c>
      <c r="U9">
        <v>2018</v>
      </c>
    </row>
    <row r="10" spans="1:24" x14ac:dyDescent="0.2">
      <c r="A10" t="s">
        <v>21</v>
      </c>
      <c r="B10">
        <v>46880</v>
      </c>
      <c r="C10">
        <v>101033.89</v>
      </c>
      <c r="D10">
        <v>323881310.13999999</v>
      </c>
      <c r="F10" t="s">
        <v>21</v>
      </c>
      <c r="G10">
        <v>120000</v>
      </c>
      <c r="H10">
        <v>163242.22</v>
      </c>
      <c r="I10">
        <v>470731609.60000002</v>
      </c>
      <c r="K10" t="s">
        <v>25</v>
      </c>
      <c r="L10">
        <v>21120</v>
      </c>
      <c r="M10">
        <v>26578.46</v>
      </c>
      <c r="N10">
        <v>82197874.310000002</v>
      </c>
      <c r="P10" t="s">
        <v>21</v>
      </c>
      <c r="Q10">
        <v>40800</v>
      </c>
      <c r="R10">
        <v>62744.35</v>
      </c>
      <c r="S10">
        <v>186144786.80000001</v>
      </c>
      <c r="U10" s="3" t="s">
        <v>32</v>
      </c>
      <c r="V10" t="s">
        <v>34</v>
      </c>
      <c r="W10" t="s">
        <v>35</v>
      </c>
      <c r="X10" t="s">
        <v>36</v>
      </c>
    </row>
    <row r="11" spans="1:24" x14ac:dyDescent="0.2">
      <c r="A11" t="s">
        <v>21</v>
      </c>
      <c r="B11">
        <v>24000</v>
      </c>
      <c r="C11">
        <v>64040.89</v>
      </c>
      <c r="D11">
        <v>204589510.05000001</v>
      </c>
      <c r="F11" t="s">
        <v>25</v>
      </c>
      <c r="G11">
        <v>21912</v>
      </c>
      <c r="H11">
        <v>35875.370000000003</v>
      </c>
      <c r="I11">
        <v>103543851.59999999</v>
      </c>
      <c r="K11" t="s">
        <v>25</v>
      </c>
      <c r="L11">
        <v>42240</v>
      </c>
      <c r="M11">
        <v>64094.96</v>
      </c>
      <c r="N11">
        <v>196702945.59999999</v>
      </c>
      <c r="P11" t="s">
        <v>21</v>
      </c>
      <c r="Q11">
        <v>21312</v>
      </c>
      <c r="R11">
        <v>56243.13</v>
      </c>
      <c r="S11">
        <v>164402606</v>
      </c>
      <c r="U11" s="4" t="s">
        <v>25</v>
      </c>
      <c r="V11" s="6">
        <v>239089</v>
      </c>
      <c r="W11" s="6">
        <v>424854.26</v>
      </c>
      <c r="X11" s="6">
        <v>1228860604.9199998</v>
      </c>
    </row>
    <row r="12" spans="1:24" x14ac:dyDescent="0.2">
      <c r="A12" t="s">
        <v>25</v>
      </c>
      <c r="B12">
        <v>70464</v>
      </c>
      <c r="C12">
        <v>99804.7</v>
      </c>
      <c r="D12">
        <v>317155383.44999999</v>
      </c>
      <c r="F12" t="s">
        <v>25</v>
      </c>
      <c r="G12">
        <v>20880</v>
      </c>
      <c r="H12">
        <v>34352.559999999998</v>
      </c>
      <c r="I12">
        <v>99125342.450000003</v>
      </c>
      <c r="K12" t="s">
        <v>25</v>
      </c>
      <c r="L12">
        <v>21120</v>
      </c>
      <c r="M12">
        <v>22964.48</v>
      </c>
      <c r="N12">
        <v>70051538.719999999</v>
      </c>
      <c r="P12" t="s">
        <v>25</v>
      </c>
      <c r="Q12">
        <v>21120</v>
      </c>
      <c r="R12">
        <v>39052.94</v>
      </c>
      <c r="S12">
        <v>114358724.2</v>
      </c>
      <c r="U12" s="4" t="s">
        <v>21</v>
      </c>
      <c r="V12" s="6">
        <v>552928</v>
      </c>
      <c r="W12" s="6">
        <v>1114622.31</v>
      </c>
      <c r="X12" s="6">
        <v>3209116813.0799999</v>
      </c>
    </row>
    <row r="13" spans="1:24" x14ac:dyDescent="0.2">
      <c r="A13" t="s">
        <v>25</v>
      </c>
      <c r="B13">
        <v>45504</v>
      </c>
      <c r="C13">
        <v>100119.8</v>
      </c>
      <c r="D13">
        <v>321693928.17000002</v>
      </c>
      <c r="F13" t="s">
        <v>25</v>
      </c>
      <c r="G13">
        <v>21846</v>
      </c>
      <c r="H13">
        <v>32783.78</v>
      </c>
      <c r="I13">
        <v>94443185.579999998</v>
      </c>
      <c r="K13" t="s">
        <v>25</v>
      </c>
      <c r="L13">
        <v>21120</v>
      </c>
      <c r="M13">
        <v>33085.949999999997</v>
      </c>
      <c r="N13">
        <v>99355122.689999998</v>
      </c>
      <c r="P13" t="s">
        <v>21</v>
      </c>
      <c r="Q13">
        <v>20448</v>
      </c>
      <c r="R13">
        <v>29457.79</v>
      </c>
      <c r="S13">
        <v>86272145.829999998</v>
      </c>
      <c r="U13" s="4" t="s">
        <v>23</v>
      </c>
      <c r="V13" s="6">
        <v>36436</v>
      </c>
      <c r="W13" s="6">
        <v>78556.12000000001</v>
      </c>
      <c r="X13" s="6">
        <v>226562091.69</v>
      </c>
    </row>
    <row r="14" spans="1:24" x14ac:dyDescent="0.2">
      <c r="A14" t="s">
        <v>25</v>
      </c>
      <c r="B14">
        <v>44800</v>
      </c>
      <c r="C14">
        <v>68586.27</v>
      </c>
      <c r="D14">
        <v>221757243.33000001</v>
      </c>
      <c r="F14" t="s">
        <v>25</v>
      </c>
      <c r="G14">
        <v>20050</v>
      </c>
      <c r="H14">
        <v>25063</v>
      </c>
      <c r="I14">
        <v>72320038.390000001</v>
      </c>
      <c r="K14" t="s">
        <v>25</v>
      </c>
      <c r="L14">
        <v>21120</v>
      </c>
      <c r="M14">
        <v>38212.35</v>
      </c>
      <c r="N14">
        <v>115019173.5</v>
      </c>
      <c r="P14" t="s">
        <v>21</v>
      </c>
      <c r="Q14">
        <v>103296</v>
      </c>
      <c r="R14">
        <v>145756.64000000001</v>
      </c>
      <c r="S14">
        <v>430987299.45999998</v>
      </c>
      <c r="U14" s="4" t="s">
        <v>31</v>
      </c>
      <c r="V14" s="6">
        <v>828453</v>
      </c>
      <c r="W14" s="6">
        <v>1618032.6900000002</v>
      </c>
      <c r="X14" s="6">
        <v>4664539509.6899996</v>
      </c>
    </row>
    <row r="15" spans="1:24" x14ac:dyDescent="0.2">
      <c r="A15" t="s">
        <v>25</v>
      </c>
      <c r="B15">
        <v>21312</v>
      </c>
      <c r="C15">
        <v>153657.4</v>
      </c>
      <c r="D15">
        <v>493715055.36000001</v>
      </c>
      <c r="F15" t="s">
        <v>21</v>
      </c>
      <c r="G15">
        <v>90240</v>
      </c>
      <c r="H15">
        <v>227161.52</v>
      </c>
      <c r="I15">
        <v>654404635.20000005</v>
      </c>
      <c r="K15" t="s">
        <v>25</v>
      </c>
      <c r="L15">
        <v>63360</v>
      </c>
      <c r="M15">
        <v>106982.14</v>
      </c>
      <c r="N15">
        <v>325610841.30000001</v>
      </c>
      <c r="P15" t="s">
        <v>21</v>
      </c>
      <c r="Q15">
        <v>42240</v>
      </c>
      <c r="R15">
        <v>89760</v>
      </c>
      <c r="S15">
        <v>261483895.19999999</v>
      </c>
    </row>
    <row r="16" spans="1:24" x14ac:dyDescent="0.2">
      <c r="A16" t="s">
        <v>25</v>
      </c>
      <c r="B16">
        <v>22400</v>
      </c>
      <c r="C16">
        <v>42838.92</v>
      </c>
      <c r="D16">
        <v>138509366.47</v>
      </c>
      <c r="F16" t="s">
        <v>21</v>
      </c>
      <c r="G16">
        <v>22272</v>
      </c>
      <c r="H16">
        <v>63555.82</v>
      </c>
      <c r="I16">
        <v>183435443.19999999</v>
      </c>
      <c r="K16" t="s">
        <v>25</v>
      </c>
      <c r="L16">
        <v>21912</v>
      </c>
      <c r="M16">
        <v>31505.19</v>
      </c>
      <c r="N16">
        <v>94933328.810000002</v>
      </c>
      <c r="P16" t="s">
        <v>21</v>
      </c>
      <c r="Q16">
        <v>20256</v>
      </c>
      <c r="R16">
        <v>25825.3</v>
      </c>
      <c r="S16">
        <v>75633781.349999994</v>
      </c>
      <c r="U16">
        <v>2017</v>
      </c>
    </row>
    <row r="17" spans="1:24" x14ac:dyDescent="0.2">
      <c r="A17" t="s">
        <v>25</v>
      </c>
      <c r="B17">
        <v>134400</v>
      </c>
      <c r="C17">
        <v>258268.99</v>
      </c>
      <c r="D17">
        <v>835050794.58000004</v>
      </c>
      <c r="F17" t="s">
        <v>21</v>
      </c>
      <c r="G17">
        <v>66816</v>
      </c>
      <c r="H17">
        <v>184627.42</v>
      </c>
      <c r="I17">
        <v>530936764.19999999</v>
      </c>
      <c r="K17" t="s">
        <v>21</v>
      </c>
      <c r="L17">
        <v>20750.400000000001</v>
      </c>
      <c r="M17">
        <v>42311.55</v>
      </c>
      <c r="N17">
        <v>127495701.2</v>
      </c>
      <c r="P17" t="s">
        <v>21</v>
      </c>
      <c r="Q17">
        <v>4</v>
      </c>
      <c r="R17">
        <v>1</v>
      </c>
      <c r="S17">
        <v>2911.91</v>
      </c>
      <c r="U17" s="3" t="s">
        <v>32</v>
      </c>
      <c r="V17" t="s">
        <v>34</v>
      </c>
      <c r="W17" t="s">
        <v>35</v>
      </c>
      <c r="X17" t="s">
        <v>36</v>
      </c>
    </row>
    <row r="18" spans="1:24" x14ac:dyDescent="0.2">
      <c r="A18" t="s">
        <v>25</v>
      </c>
      <c r="B18">
        <v>67200</v>
      </c>
      <c r="C18">
        <v>104179.1</v>
      </c>
      <c r="D18">
        <v>336838116.85000002</v>
      </c>
      <c r="F18" t="s">
        <v>25</v>
      </c>
      <c r="G18">
        <v>24000</v>
      </c>
      <c r="H18">
        <v>32473.91</v>
      </c>
      <c r="I18">
        <v>94121081.780000001</v>
      </c>
      <c r="K18" t="s">
        <v>21</v>
      </c>
      <c r="L18">
        <v>22144</v>
      </c>
      <c r="M18">
        <v>53129.9</v>
      </c>
      <c r="N18">
        <v>161015474.90000001</v>
      </c>
      <c r="U18" s="4" t="s">
        <v>25</v>
      </c>
      <c r="V18" s="6">
        <v>530363.80000000005</v>
      </c>
      <c r="W18" s="6">
        <v>805594.66</v>
      </c>
      <c r="X18" s="6">
        <v>2449185123.9399996</v>
      </c>
    </row>
    <row r="19" spans="1:24" x14ac:dyDescent="0.2">
      <c r="A19" t="s">
        <v>21</v>
      </c>
      <c r="B19">
        <v>42944</v>
      </c>
      <c r="C19">
        <v>65949.33</v>
      </c>
      <c r="D19">
        <v>211494225.34999999</v>
      </c>
      <c r="F19" t="s">
        <v>25</v>
      </c>
      <c r="G19">
        <v>24000</v>
      </c>
      <c r="H19">
        <v>37356.43</v>
      </c>
      <c r="I19">
        <v>108272382.5</v>
      </c>
      <c r="K19" t="s">
        <v>25</v>
      </c>
      <c r="L19">
        <v>44256</v>
      </c>
      <c r="M19">
        <v>97779.04</v>
      </c>
      <c r="N19">
        <v>294314910.39999998</v>
      </c>
      <c r="U19" s="4" t="s">
        <v>21</v>
      </c>
      <c r="V19" s="6">
        <v>564768</v>
      </c>
      <c r="W19" s="6">
        <v>895633.68</v>
      </c>
      <c r="X19" s="6">
        <v>2738364661.5599999</v>
      </c>
    </row>
    <row r="20" spans="1:24" x14ac:dyDescent="0.2">
      <c r="A20" t="s">
        <v>25</v>
      </c>
      <c r="B20">
        <v>19690.8</v>
      </c>
      <c r="C20">
        <v>46417.46</v>
      </c>
      <c r="D20">
        <v>150079716.71000001</v>
      </c>
      <c r="F20" t="s">
        <v>25</v>
      </c>
      <c r="G20">
        <v>15143</v>
      </c>
      <c r="H20">
        <v>23004.87</v>
      </c>
      <c r="I20">
        <v>66300495.43</v>
      </c>
      <c r="K20" t="s">
        <v>25</v>
      </c>
      <c r="L20">
        <v>83200</v>
      </c>
      <c r="M20">
        <v>105421</v>
      </c>
      <c r="N20">
        <v>320641361.10000002</v>
      </c>
      <c r="U20" s="4" t="s">
        <v>31</v>
      </c>
      <c r="V20" s="6">
        <v>1095131.8</v>
      </c>
      <c r="W20" s="6">
        <v>1701228.34</v>
      </c>
      <c r="X20" s="6">
        <v>5187549785.5</v>
      </c>
    </row>
    <row r="21" spans="1:24" x14ac:dyDescent="0.2">
      <c r="A21" t="s">
        <v>25</v>
      </c>
      <c r="B21">
        <v>22400</v>
      </c>
      <c r="C21">
        <v>45520.12</v>
      </c>
      <c r="D21">
        <v>145550583.69999999</v>
      </c>
      <c r="F21" t="s">
        <v>25</v>
      </c>
      <c r="G21">
        <v>20064</v>
      </c>
      <c r="H21">
        <v>32608.36</v>
      </c>
      <c r="I21">
        <v>93977945.680000007</v>
      </c>
      <c r="K21" t="s">
        <v>25</v>
      </c>
      <c r="L21">
        <v>41600</v>
      </c>
      <c r="M21">
        <v>48672</v>
      </c>
      <c r="N21">
        <v>146661390.69999999</v>
      </c>
    </row>
    <row r="22" spans="1:24" x14ac:dyDescent="0.2">
      <c r="A22" t="s">
        <v>25</v>
      </c>
      <c r="B22">
        <v>47328</v>
      </c>
      <c r="C22">
        <v>58757.3</v>
      </c>
      <c r="D22">
        <v>187455176.90000001</v>
      </c>
      <c r="F22" t="s">
        <v>25</v>
      </c>
      <c r="G22">
        <v>24000</v>
      </c>
      <c r="H22">
        <v>57390</v>
      </c>
      <c r="I22">
        <v>164591076.59999999</v>
      </c>
      <c r="K22" t="s">
        <v>25</v>
      </c>
      <c r="L22">
        <v>20800</v>
      </c>
      <c r="M22">
        <v>31389</v>
      </c>
      <c r="N22">
        <v>96292976.969999999</v>
      </c>
      <c r="U22">
        <v>2016</v>
      </c>
    </row>
    <row r="23" spans="1:24" x14ac:dyDescent="0.2">
      <c r="A23" t="s">
        <v>25</v>
      </c>
      <c r="B23">
        <v>23520</v>
      </c>
      <c r="C23">
        <v>48897.35</v>
      </c>
      <c r="D23">
        <v>155998682.62</v>
      </c>
      <c r="F23" t="s">
        <v>25</v>
      </c>
      <c r="G23">
        <v>23280</v>
      </c>
      <c r="H23">
        <v>50689</v>
      </c>
      <c r="I23">
        <v>148559321.19999999</v>
      </c>
      <c r="K23" t="s">
        <v>25</v>
      </c>
      <c r="L23">
        <v>39050</v>
      </c>
      <c r="M23">
        <v>73458.41</v>
      </c>
      <c r="N23">
        <v>224686239.40000001</v>
      </c>
      <c r="U23" s="3" t="s">
        <v>32</v>
      </c>
      <c r="V23" t="s">
        <v>34</v>
      </c>
      <c r="W23" t="s">
        <v>35</v>
      </c>
      <c r="X23" t="s">
        <v>36</v>
      </c>
    </row>
    <row r="24" spans="1:24" x14ac:dyDescent="0.2">
      <c r="A24" t="s">
        <v>23</v>
      </c>
      <c r="B24">
        <v>21504</v>
      </c>
      <c r="C24">
        <v>76734</v>
      </c>
      <c r="D24">
        <v>252980487.90000001</v>
      </c>
      <c r="F24" t="s">
        <v>23</v>
      </c>
      <c r="G24">
        <v>18080</v>
      </c>
      <c r="H24">
        <v>35200</v>
      </c>
      <c r="I24">
        <v>101570656</v>
      </c>
      <c r="K24" t="s">
        <v>21</v>
      </c>
      <c r="L24">
        <v>174880</v>
      </c>
      <c r="M24">
        <v>270259.38</v>
      </c>
      <c r="N24">
        <v>830645957.60000002</v>
      </c>
      <c r="U24" s="4" t="s">
        <v>25</v>
      </c>
      <c r="V24" s="6">
        <v>259696</v>
      </c>
      <c r="W24" s="6">
        <v>419401.07</v>
      </c>
      <c r="X24" s="6">
        <v>1248228328.49</v>
      </c>
    </row>
    <row r="25" spans="1:24" x14ac:dyDescent="0.2">
      <c r="A25" t="s">
        <v>23</v>
      </c>
      <c r="B25">
        <v>86016</v>
      </c>
      <c r="C25">
        <v>304818.34999999998</v>
      </c>
      <c r="D25">
        <v>1004940377.2</v>
      </c>
      <c r="F25" t="s">
        <v>23</v>
      </c>
      <c r="G25">
        <v>18080</v>
      </c>
      <c r="H25">
        <v>35200</v>
      </c>
      <c r="I25">
        <v>101510112</v>
      </c>
      <c r="K25" t="s">
        <v>21</v>
      </c>
      <c r="L25">
        <v>20880</v>
      </c>
      <c r="M25">
        <v>30644.14</v>
      </c>
      <c r="N25">
        <v>94771599.569999993</v>
      </c>
      <c r="U25" s="4" t="s">
        <v>21</v>
      </c>
      <c r="V25" s="6">
        <v>310018</v>
      </c>
      <c r="W25" s="6">
        <v>491045.46</v>
      </c>
      <c r="X25" s="6">
        <v>1442907174.6400001</v>
      </c>
    </row>
    <row r="26" spans="1:24" x14ac:dyDescent="0.2">
      <c r="A26" t="s">
        <v>23</v>
      </c>
      <c r="B26">
        <v>21504</v>
      </c>
      <c r="C26">
        <v>64320</v>
      </c>
      <c r="D26">
        <v>204393523.19999999</v>
      </c>
      <c r="F26" t="s">
        <v>21</v>
      </c>
      <c r="G26">
        <v>23904</v>
      </c>
      <c r="H26">
        <v>26137.41</v>
      </c>
      <c r="I26">
        <v>74987183.790000007</v>
      </c>
      <c r="K26" t="s">
        <v>21</v>
      </c>
      <c r="L26">
        <v>22560</v>
      </c>
      <c r="M26">
        <v>30533.38</v>
      </c>
      <c r="N26">
        <v>94170745.260000005</v>
      </c>
      <c r="U26" s="4" t="s">
        <v>31</v>
      </c>
      <c r="V26" s="6">
        <v>569714</v>
      </c>
      <c r="W26" s="6">
        <v>910446.53</v>
      </c>
      <c r="X26" s="6">
        <v>2691135503.1300001</v>
      </c>
    </row>
    <row r="27" spans="1:24" x14ac:dyDescent="0.2">
      <c r="A27" t="s">
        <v>23</v>
      </c>
      <c r="B27">
        <v>86016</v>
      </c>
      <c r="C27">
        <v>264868.71000000002</v>
      </c>
      <c r="D27">
        <v>847678908.47000003</v>
      </c>
      <c r="F27" t="s">
        <v>21</v>
      </c>
      <c r="G27">
        <v>23520</v>
      </c>
      <c r="H27">
        <v>34334.300000000003</v>
      </c>
      <c r="I27">
        <v>98909908.090000004</v>
      </c>
      <c r="K27" t="s">
        <v>21</v>
      </c>
      <c r="L27">
        <v>44400</v>
      </c>
      <c r="M27">
        <v>66878.070000000007</v>
      </c>
      <c r="N27">
        <v>205667090.69999999</v>
      </c>
    </row>
    <row r="28" spans="1:24" x14ac:dyDescent="0.2">
      <c r="A28" t="s">
        <v>23</v>
      </c>
      <c r="B28">
        <v>107520</v>
      </c>
      <c r="C28">
        <v>365931.22</v>
      </c>
      <c r="D28">
        <v>1165570895.7</v>
      </c>
      <c r="F28" t="s">
        <v>21</v>
      </c>
      <c r="G28">
        <v>24000</v>
      </c>
      <c r="H28">
        <v>57720</v>
      </c>
      <c r="I28">
        <v>165177324</v>
      </c>
      <c r="K28" t="s">
        <v>21</v>
      </c>
      <c r="L28">
        <v>20361.599999999999</v>
      </c>
      <c r="M28">
        <v>24242.44</v>
      </c>
      <c r="N28">
        <v>74973382.060000002</v>
      </c>
    </row>
    <row r="29" spans="1:24" x14ac:dyDescent="0.2">
      <c r="A29" t="s">
        <v>23</v>
      </c>
      <c r="B29">
        <v>86784</v>
      </c>
      <c r="C29">
        <v>183306</v>
      </c>
      <c r="D29">
        <v>584806630.98000002</v>
      </c>
      <c r="F29" t="s">
        <v>21</v>
      </c>
      <c r="G29">
        <v>24000</v>
      </c>
      <c r="H29">
        <v>62790</v>
      </c>
      <c r="I29">
        <v>181225125.90000001</v>
      </c>
      <c r="K29" t="s">
        <v>21</v>
      </c>
      <c r="L29">
        <v>21120</v>
      </c>
      <c r="M29">
        <v>37348.43</v>
      </c>
      <c r="N29">
        <v>113928771.3</v>
      </c>
    </row>
    <row r="30" spans="1:24" x14ac:dyDescent="0.2">
      <c r="A30" t="s">
        <v>23</v>
      </c>
      <c r="B30">
        <v>86784</v>
      </c>
      <c r="C30">
        <v>191436</v>
      </c>
      <c r="D30">
        <v>614061599.75999999</v>
      </c>
      <c r="F30" t="s">
        <v>23</v>
      </c>
      <c r="G30">
        <v>184</v>
      </c>
      <c r="H30">
        <v>5443.96</v>
      </c>
      <c r="I30">
        <v>15655304.65</v>
      </c>
      <c r="K30" t="s">
        <v>21</v>
      </c>
      <c r="L30">
        <v>42262</v>
      </c>
      <c r="M30">
        <v>66587.3</v>
      </c>
      <c r="N30">
        <v>201338021.40000001</v>
      </c>
    </row>
    <row r="31" spans="1:24" x14ac:dyDescent="0.2">
      <c r="A31" t="s">
        <v>23</v>
      </c>
      <c r="B31">
        <v>43392</v>
      </c>
      <c r="C31">
        <v>92160</v>
      </c>
      <c r="D31">
        <v>293441587.19999999</v>
      </c>
      <c r="F31" t="s">
        <v>23</v>
      </c>
      <c r="G31">
        <v>92</v>
      </c>
      <c r="H31">
        <v>2712.16</v>
      </c>
      <c r="I31">
        <v>7826019.04</v>
      </c>
      <c r="K31" t="s">
        <v>25</v>
      </c>
      <c r="L31">
        <v>641.79999999999995</v>
      </c>
      <c r="M31">
        <v>2083.1999999999998</v>
      </c>
      <c r="N31">
        <v>6272036.0599999996</v>
      </c>
    </row>
    <row r="32" spans="1:24" x14ac:dyDescent="0.2">
      <c r="A32" t="s">
        <v>23</v>
      </c>
      <c r="B32">
        <v>21696</v>
      </c>
      <c r="C32">
        <v>46080</v>
      </c>
      <c r="D32">
        <v>147025612.80000001</v>
      </c>
      <c r="K32" t="s">
        <v>25</v>
      </c>
      <c r="L32">
        <v>568</v>
      </c>
      <c r="M32">
        <v>2272</v>
      </c>
      <c r="N32">
        <v>7007279.6799999997</v>
      </c>
    </row>
    <row r="33" spans="1:4" x14ac:dyDescent="0.2">
      <c r="A33" t="s">
        <v>23</v>
      </c>
      <c r="B33">
        <v>43315</v>
      </c>
      <c r="C33">
        <v>92160</v>
      </c>
      <c r="D33">
        <v>295774617.60000002</v>
      </c>
    </row>
    <row r="34" spans="1:4" x14ac:dyDescent="0.2">
      <c r="A34" t="s">
        <v>21</v>
      </c>
      <c r="B34">
        <v>45504</v>
      </c>
      <c r="C34">
        <v>65217.71</v>
      </c>
      <c r="D34">
        <v>207842030.97999999</v>
      </c>
    </row>
    <row r="35" spans="1:4" x14ac:dyDescent="0.2">
      <c r="A35" t="s">
        <v>21</v>
      </c>
      <c r="B35">
        <v>22336</v>
      </c>
      <c r="C35">
        <v>50313.81</v>
      </c>
      <c r="D35">
        <v>160517657.44999999</v>
      </c>
    </row>
    <row r="36" spans="1:4" x14ac:dyDescent="0.2">
      <c r="A36" t="s">
        <v>21</v>
      </c>
      <c r="B36">
        <v>22656</v>
      </c>
      <c r="C36">
        <v>30325.3</v>
      </c>
      <c r="D36">
        <v>97250811.069999993</v>
      </c>
    </row>
    <row r="37" spans="1:4" x14ac:dyDescent="0.2">
      <c r="A37" t="s">
        <v>21</v>
      </c>
      <c r="B37">
        <v>42688</v>
      </c>
      <c r="C37">
        <v>63685.94</v>
      </c>
      <c r="D37">
        <v>204235714.69999999</v>
      </c>
    </row>
    <row r="38" spans="1:4" x14ac:dyDescent="0.2">
      <c r="A38" t="s">
        <v>21</v>
      </c>
      <c r="B38">
        <v>21184</v>
      </c>
      <c r="C38">
        <v>54766.98</v>
      </c>
      <c r="D38">
        <v>177075885.75</v>
      </c>
    </row>
    <row r="39" spans="1:4" x14ac:dyDescent="0.2">
      <c r="A39" t="s">
        <v>21</v>
      </c>
      <c r="B39">
        <v>21568</v>
      </c>
      <c r="C39">
        <v>32300.53</v>
      </c>
      <c r="D39">
        <v>103585215.66</v>
      </c>
    </row>
    <row r="40" spans="1:4" x14ac:dyDescent="0.2">
      <c r="A40" t="s">
        <v>21</v>
      </c>
      <c r="B40">
        <v>21504</v>
      </c>
      <c r="C40">
        <v>40327.42</v>
      </c>
      <c r="D40">
        <v>130389033.98</v>
      </c>
    </row>
    <row r="41" spans="1:4" x14ac:dyDescent="0.2">
      <c r="A41" t="s">
        <v>21</v>
      </c>
      <c r="B41">
        <v>19492</v>
      </c>
      <c r="C41">
        <v>34360</v>
      </c>
      <c r="D41">
        <v>110401772.40000001</v>
      </c>
    </row>
    <row r="42" spans="1:4" x14ac:dyDescent="0.2">
      <c r="A42" t="s">
        <v>21</v>
      </c>
      <c r="B42">
        <v>22400</v>
      </c>
      <c r="C42">
        <v>42291.49</v>
      </c>
      <c r="D42">
        <v>134043300.45999999</v>
      </c>
    </row>
    <row r="43" spans="1:4" x14ac:dyDescent="0.2">
      <c r="A43" t="s">
        <v>21</v>
      </c>
      <c r="B43">
        <v>20504</v>
      </c>
      <c r="C43">
        <v>27279.07</v>
      </c>
      <c r="D43">
        <v>87481795.159999996</v>
      </c>
    </row>
    <row r="44" spans="1:4" x14ac:dyDescent="0.2">
      <c r="A44" t="s">
        <v>21</v>
      </c>
      <c r="B44">
        <v>40912</v>
      </c>
      <c r="C44">
        <v>50893.36</v>
      </c>
      <c r="D44">
        <v>163210934.03999999</v>
      </c>
    </row>
    <row r="45" spans="1:4" x14ac:dyDescent="0.2">
      <c r="A45" t="s">
        <v>21</v>
      </c>
      <c r="B45">
        <v>47520</v>
      </c>
      <c r="C45">
        <v>91194.92</v>
      </c>
      <c r="D45">
        <v>292522297.07999998</v>
      </c>
    </row>
    <row r="46" spans="1:4" x14ac:dyDescent="0.2">
      <c r="A46" t="s">
        <v>21</v>
      </c>
      <c r="B46">
        <v>24000</v>
      </c>
      <c r="C46">
        <v>49911.74</v>
      </c>
      <c r="D46">
        <v>159234921.47</v>
      </c>
    </row>
    <row r="47" spans="1:4" x14ac:dyDescent="0.2">
      <c r="A47" t="s">
        <v>21</v>
      </c>
      <c r="B47">
        <v>23328</v>
      </c>
      <c r="C47">
        <v>49665.38</v>
      </c>
      <c r="D47">
        <v>159570396.05000001</v>
      </c>
    </row>
    <row r="48" spans="1:4" x14ac:dyDescent="0.2">
      <c r="A48" t="s">
        <v>21</v>
      </c>
      <c r="B48">
        <v>48000</v>
      </c>
      <c r="C48">
        <v>95007.17</v>
      </c>
      <c r="D48">
        <v>304998592.25</v>
      </c>
    </row>
    <row r="49" spans="1:4" x14ac:dyDescent="0.2">
      <c r="A49" t="s">
        <v>25</v>
      </c>
      <c r="B49">
        <v>16301</v>
      </c>
      <c r="C49">
        <v>34709.879999999997</v>
      </c>
      <c r="D49">
        <v>110557326.36</v>
      </c>
    </row>
    <row r="50" spans="1:4" x14ac:dyDescent="0.2">
      <c r="A50" t="s">
        <v>25</v>
      </c>
      <c r="B50">
        <v>27949.9</v>
      </c>
      <c r="C50">
        <v>38387.94</v>
      </c>
      <c r="D50">
        <v>124634481.81</v>
      </c>
    </row>
    <row r="51" spans="1:4" x14ac:dyDescent="0.2">
      <c r="A51" t="s">
        <v>21</v>
      </c>
      <c r="B51">
        <v>3</v>
      </c>
      <c r="C51">
        <v>8.4</v>
      </c>
      <c r="D51">
        <v>26693.18</v>
      </c>
    </row>
    <row r="52" spans="1:4" x14ac:dyDescent="0.2">
      <c r="A52" t="s">
        <v>21</v>
      </c>
      <c r="B52">
        <v>5768</v>
      </c>
      <c r="C52">
        <v>10280.59</v>
      </c>
      <c r="D52">
        <v>33239820.420000002</v>
      </c>
    </row>
  </sheetData>
  <mergeCells count="4">
    <mergeCell ref="A1:D1"/>
    <mergeCell ref="F1:I1"/>
    <mergeCell ref="K1:N1"/>
    <mergeCell ref="P1:S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1A91E-C89B-42FF-947E-86B4980D4F7E}">
  <sheetPr>
    <tabColor rgb="FF92D050"/>
  </sheetPr>
  <dimension ref="A1:X57"/>
  <sheetViews>
    <sheetView topLeftCell="M10" workbookViewId="0">
      <selection activeCell="S19" sqref="S19"/>
    </sheetView>
  </sheetViews>
  <sheetFormatPr baseColWidth="10" defaultRowHeight="15" x14ac:dyDescent="0.2"/>
  <cols>
    <col min="21" max="21" width="17.5" bestFit="1" customWidth="1"/>
    <col min="22" max="22" width="12.6640625" bestFit="1" customWidth="1"/>
    <col min="23" max="23" width="16.33203125" bestFit="1" customWidth="1"/>
    <col min="24" max="24" width="15.6640625" bestFit="1" customWidth="1"/>
  </cols>
  <sheetData>
    <row r="1" spans="1:24" x14ac:dyDescent="0.2">
      <c r="A1" s="41">
        <v>2019</v>
      </c>
      <c r="B1" s="41"/>
      <c r="C1" s="41"/>
      <c r="D1" s="41"/>
      <c r="F1" s="41">
        <v>2018</v>
      </c>
      <c r="G1" s="41"/>
      <c r="H1" s="41"/>
      <c r="I1" s="41"/>
      <c r="K1" s="41">
        <v>2017</v>
      </c>
      <c r="L1" s="41"/>
      <c r="M1" s="41"/>
      <c r="N1" s="41"/>
      <c r="P1" s="41">
        <v>2016</v>
      </c>
      <c r="Q1" s="41"/>
      <c r="R1" s="41"/>
      <c r="S1" s="41"/>
      <c r="U1">
        <v>2019</v>
      </c>
    </row>
    <row r="2" spans="1:24" x14ac:dyDescent="0.2">
      <c r="A2" t="s">
        <v>26</v>
      </c>
      <c r="B2" t="s">
        <v>17</v>
      </c>
      <c r="C2" t="s">
        <v>18</v>
      </c>
      <c r="D2" t="s">
        <v>19</v>
      </c>
      <c r="F2" t="s">
        <v>26</v>
      </c>
      <c r="G2" t="s">
        <v>17</v>
      </c>
      <c r="H2" t="s">
        <v>18</v>
      </c>
      <c r="I2" t="s">
        <v>19</v>
      </c>
      <c r="K2" t="s">
        <v>26</v>
      </c>
      <c r="L2" t="s">
        <v>17</v>
      </c>
      <c r="M2" t="s">
        <v>18</v>
      </c>
      <c r="N2" t="s">
        <v>19</v>
      </c>
      <c r="P2" t="s">
        <v>26</v>
      </c>
      <c r="Q2" t="s">
        <v>17</v>
      </c>
      <c r="R2" t="s">
        <v>18</v>
      </c>
      <c r="S2" t="s">
        <v>19</v>
      </c>
      <c r="U2" s="3" t="s">
        <v>32</v>
      </c>
      <c r="V2" t="s">
        <v>34</v>
      </c>
      <c r="W2" t="s">
        <v>35</v>
      </c>
      <c r="X2" t="s">
        <v>36</v>
      </c>
    </row>
    <row r="3" spans="1:24" x14ac:dyDescent="0.2">
      <c r="A3" t="s">
        <v>25</v>
      </c>
      <c r="B3">
        <v>2104</v>
      </c>
      <c r="C3">
        <v>5893.6</v>
      </c>
      <c r="D3">
        <v>20416314.440000001</v>
      </c>
      <c r="F3" t="s">
        <v>21</v>
      </c>
      <c r="G3">
        <v>23232</v>
      </c>
      <c r="H3">
        <v>24454.44</v>
      </c>
      <c r="I3">
        <v>70889997.930000007</v>
      </c>
      <c r="K3" t="s">
        <v>25</v>
      </c>
      <c r="L3">
        <v>630</v>
      </c>
      <c r="M3">
        <v>1039.5</v>
      </c>
      <c r="N3">
        <v>3071244.33</v>
      </c>
      <c r="P3" t="s">
        <v>25</v>
      </c>
      <c r="Q3">
        <v>21248</v>
      </c>
      <c r="R3">
        <v>45332.32</v>
      </c>
      <c r="S3">
        <v>130733424.3</v>
      </c>
      <c r="U3" s="4" t="s">
        <v>25</v>
      </c>
      <c r="V3" s="6">
        <v>500361.4</v>
      </c>
      <c r="W3" s="6">
        <v>876274.15000000014</v>
      </c>
      <c r="X3" s="6">
        <v>2993082552.7399998</v>
      </c>
    </row>
    <row r="4" spans="1:24" x14ac:dyDescent="0.2">
      <c r="A4" t="s">
        <v>25</v>
      </c>
      <c r="B4">
        <v>6337.8</v>
      </c>
      <c r="C4">
        <v>24243.84</v>
      </c>
      <c r="D4">
        <v>83187403.310000002</v>
      </c>
      <c r="F4" t="s">
        <v>21</v>
      </c>
      <c r="G4">
        <v>65152</v>
      </c>
      <c r="H4">
        <v>50317.3</v>
      </c>
      <c r="I4">
        <v>149241111.80000001</v>
      </c>
      <c r="K4" t="s">
        <v>25</v>
      </c>
      <c r="L4">
        <v>21840</v>
      </c>
      <c r="M4">
        <v>24978.720000000001</v>
      </c>
      <c r="N4">
        <v>74304198.379999995</v>
      </c>
      <c r="P4" t="s">
        <v>25</v>
      </c>
      <c r="Q4">
        <v>63360</v>
      </c>
      <c r="R4">
        <v>104957.25</v>
      </c>
      <c r="S4">
        <v>314084570.60000002</v>
      </c>
      <c r="U4" s="4" t="s">
        <v>21</v>
      </c>
      <c r="V4" s="6">
        <v>1729382.2</v>
      </c>
      <c r="W4" s="6">
        <v>3759976.6299999994</v>
      </c>
      <c r="X4" s="6">
        <v>12814868526.329998</v>
      </c>
    </row>
    <row r="5" spans="1:24" x14ac:dyDescent="0.2">
      <c r="A5" t="s">
        <v>25</v>
      </c>
      <c r="B5">
        <v>9</v>
      </c>
      <c r="C5">
        <v>314.36</v>
      </c>
      <c r="D5">
        <v>1079150.72</v>
      </c>
      <c r="F5" t="s">
        <v>21</v>
      </c>
      <c r="G5">
        <v>21632</v>
      </c>
      <c r="H5">
        <v>9832.67</v>
      </c>
      <c r="I5">
        <v>29163699.219999999</v>
      </c>
      <c r="K5" t="s">
        <v>25</v>
      </c>
      <c r="L5">
        <v>21120</v>
      </c>
      <c r="M5">
        <v>26405.93</v>
      </c>
      <c r="N5">
        <v>78334247.579999998</v>
      </c>
      <c r="P5" t="s">
        <v>21</v>
      </c>
      <c r="Q5">
        <v>21120</v>
      </c>
      <c r="R5">
        <v>36884.639999999999</v>
      </c>
      <c r="S5">
        <v>108212894.5</v>
      </c>
      <c r="U5" s="4" t="s">
        <v>23</v>
      </c>
      <c r="V5" s="6">
        <v>301248</v>
      </c>
      <c r="W5" s="6">
        <v>842588.46</v>
      </c>
      <c r="X5" s="6">
        <v>2848328659.75</v>
      </c>
    </row>
    <row r="6" spans="1:24" x14ac:dyDescent="0.2">
      <c r="A6" t="s">
        <v>21</v>
      </c>
      <c r="B6">
        <v>45600</v>
      </c>
      <c r="C6">
        <v>115891.25</v>
      </c>
      <c r="D6">
        <v>401337476.58999997</v>
      </c>
      <c r="F6" t="s">
        <v>21</v>
      </c>
      <c r="G6">
        <v>22096</v>
      </c>
      <c r="H6">
        <v>19589.189999999999</v>
      </c>
      <c r="I6">
        <v>56788865.909999996</v>
      </c>
      <c r="K6" t="s">
        <v>21</v>
      </c>
      <c r="L6">
        <v>195752</v>
      </c>
      <c r="M6">
        <v>396156.1</v>
      </c>
      <c r="N6">
        <v>1173186946</v>
      </c>
      <c r="P6" t="s">
        <v>25</v>
      </c>
      <c r="Q6">
        <v>66832</v>
      </c>
      <c r="R6">
        <v>64868.35</v>
      </c>
      <c r="S6">
        <v>188848632.59999999</v>
      </c>
      <c r="U6" s="4" t="s">
        <v>31</v>
      </c>
      <c r="V6" s="6">
        <v>2530991.6</v>
      </c>
      <c r="W6" s="6">
        <v>5478839.2399999993</v>
      </c>
      <c r="X6" s="6">
        <v>18656279738.82</v>
      </c>
    </row>
    <row r="7" spans="1:24" x14ac:dyDescent="0.2">
      <c r="A7" t="s">
        <v>21</v>
      </c>
      <c r="B7">
        <v>21312</v>
      </c>
      <c r="C7">
        <v>63732.63</v>
      </c>
      <c r="D7">
        <v>219329472.88</v>
      </c>
      <c r="F7" t="s">
        <v>21</v>
      </c>
      <c r="G7">
        <v>21504</v>
      </c>
      <c r="H7">
        <v>19128.47</v>
      </c>
      <c r="I7">
        <v>56735042.020000003</v>
      </c>
      <c r="K7" t="s">
        <v>21</v>
      </c>
      <c r="L7">
        <v>108352</v>
      </c>
      <c r="M7">
        <v>185135.9</v>
      </c>
      <c r="N7">
        <v>548675467.60000002</v>
      </c>
      <c r="P7" t="s">
        <v>23</v>
      </c>
      <c r="Q7">
        <v>391.73</v>
      </c>
      <c r="R7">
        <v>2131.1999999999998</v>
      </c>
      <c r="S7">
        <v>6567825.5999999996</v>
      </c>
    </row>
    <row r="8" spans="1:24" x14ac:dyDescent="0.2">
      <c r="A8" t="s">
        <v>21</v>
      </c>
      <c r="B8">
        <v>19888</v>
      </c>
      <c r="C8">
        <v>65789.58</v>
      </c>
      <c r="D8">
        <v>226926024.59999999</v>
      </c>
      <c r="F8" t="s">
        <v>21</v>
      </c>
      <c r="G8">
        <v>71040</v>
      </c>
      <c r="H8">
        <v>173235.6</v>
      </c>
      <c r="I8">
        <v>518109567.80000001</v>
      </c>
      <c r="K8" t="s">
        <v>21</v>
      </c>
      <c r="L8">
        <v>21009.599999999999</v>
      </c>
      <c r="M8">
        <v>45178.59</v>
      </c>
      <c r="N8">
        <v>133939158.59999999</v>
      </c>
      <c r="P8" t="s">
        <v>21</v>
      </c>
      <c r="Q8">
        <v>20928</v>
      </c>
      <c r="R8">
        <v>38240.449999999997</v>
      </c>
      <c r="S8">
        <v>110235362.8</v>
      </c>
      <c r="U8">
        <v>2018</v>
      </c>
    </row>
    <row r="9" spans="1:24" x14ac:dyDescent="0.2">
      <c r="A9" t="s">
        <v>21</v>
      </c>
      <c r="B9">
        <v>42752</v>
      </c>
      <c r="C9">
        <v>100837.47</v>
      </c>
      <c r="D9">
        <v>344974417.88999999</v>
      </c>
      <c r="F9" t="s">
        <v>21</v>
      </c>
      <c r="G9">
        <v>48000</v>
      </c>
      <c r="H9">
        <v>122021</v>
      </c>
      <c r="I9">
        <v>359644515.19999999</v>
      </c>
      <c r="K9" t="s">
        <v>21</v>
      </c>
      <c r="L9">
        <v>66384</v>
      </c>
      <c r="M9">
        <v>114290.2</v>
      </c>
      <c r="N9">
        <v>341149362.39999998</v>
      </c>
      <c r="P9" t="s">
        <v>21</v>
      </c>
      <c r="Q9">
        <v>41856</v>
      </c>
      <c r="R9">
        <v>78153.37</v>
      </c>
      <c r="S9">
        <v>229287920</v>
      </c>
      <c r="U9" s="3" t="s">
        <v>32</v>
      </c>
      <c r="V9" t="s">
        <v>34</v>
      </c>
      <c r="W9" t="s">
        <v>35</v>
      </c>
      <c r="X9" t="s">
        <v>36</v>
      </c>
    </row>
    <row r="10" spans="1:24" x14ac:dyDescent="0.2">
      <c r="A10" t="s">
        <v>21</v>
      </c>
      <c r="B10">
        <v>42880</v>
      </c>
      <c r="C10">
        <v>97532.64</v>
      </c>
      <c r="D10">
        <v>333192086.45999998</v>
      </c>
      <c r="F10" t="s">
        <v>21</v>
      </c>
      <c r="G10">
        <v>48000</v>
      </c>
      <c r="H10">
        <v>119790</v>
      </c>
      <c r="I10">
        <v>355297140</v>
      </c>
      <c r="K10" t="s">
        <v>21</v>
      </c>
      <c r="L10">
        <v>43264</v>
      </c>
      <c r="M10">
        <v>77354.41</v>
      </c>
      <c r="N10">
        <v>229474951.40000001</v>
      </c>
      <c r="P10" t="s">
        <v>21</v>
      </c>
      <c r="Q10">
        <v>21120</v>
      </c>
      <c r="R10">
        <v>42645.15</v>
      </c>
      <c r="S10">
        <v>122932747.5</v>
      </c>
      <c r="U10" s="4" t="s">
        <v>25</v>
      </c>
      <c r="V10" s="6">
        <v>212965</v>
      </c>
      <c r="W10" s="6">
        <v>367335.04000000004</v>
      </c>
      <c r="X10" s="6">
        <v>1090611595.04</v>
      </c>
    </row>
    <row r="11" spans="1:24" x14ac:dyDescent="0.2">
      <c r="A11" t="s">
        <v>21</v>
      </c>
      <c r="B11">
        <v>22752</v>
      </c>
      <c r="C11">
        <v>57207.7</v>
      </c>
      <c r="D11">
        <v>197238419.75</v>
      </c>
      <c r="F11" t="s">
        <v>21</v>
      </c>
      <c r="G11">
        <v>24000</v>
      </c>
      <c r="H11">
        <v>54410</v>
      </c>
      <c r="I11">
        <v>157387454.19999999</v>
      </c>
      <c r="K11" t="s">
        <v>25</v>
      </c>
      <c r="L11">
        <v>42240</v>
      </c>
      <c r="M11">
        <v>92010.86</v>
      </c>
      <c r="N11">
        <v>273928231.69999999</v>
      </c>
      <c r="P11" t="s">
        <v>21</v>
      </c>
      <c r="Q11">
        <v>17934</v>
      </c>
      <c r="R11">
        <v>32613.75</v>
      </c>
      <c r="S11">
        <v>99563256</v>
      </c>
      <c r="U11" s="4" t="s">
        <v>21</v>
      </c>
      <c r="V11" s="6">
        <v>934872</v>
      </c>
      <c r="W11" s="6">
        <v>1911682.48</v>
      </c>
      <c r="X11" s="6">
        <v>5605897674.6399984</v>
      </c>
    </row>
    <row r="12" spans="1:24" x14ac:dyDescent="0.2">
      <c r="A12" t="s">
        <v>21</v>
      </c>
      <c r="B12">
        <v>23040</v>
      </c>
      <c r="C12">
        <v>38949.360000000001</v>
      </c>
      <c r="D12">
        <v>129671377.79000001</v>
      </c>
      <c r="F12" t="s">
        <v>25</v>
      </c>
      <c r="G12">
        <v>23136</v>
      </c>
      <c r="H12">
        <v>40196.879999999997</v>
      </c>
      <c r="I12">
        <v>116530353.2</v>
      </c>
      <c r="K12" t="s">
        <v>25</v>
      </c>
      <c r="L12">
        <v>21120</v>
      </c>
      <c r="M12">
        <v>45155.93</v>
      </c>
      <c r="N12">
        <v>132485692.40000001</v>
      </c>
      <c r="P12" t="s">
        <v>21</v>
      </c>
      <c r="Q12">
        <v>21120</v>
      </c>
      <c r="R12">
        <v>43507.360000000001</v>
      </c>
      <c r="S12">
        <v>126567261</v>
      </c>
      <c r="U12" s="4" t="s">
        <v>23</v>
      </c>
      <c r="V12" s="6">
        <v>55648</v>
      </c>
      <c r="W12" s="6">
        <v>111511.4</v>
      </c>
      <c r="X12" s="6">
        <v>326551926.5</v>
      </c>
    </row>
    <row r="13" spans="1:24" x14ac:dyDescent="0.2">
      <c r="A13" t="s">
        <v>21</v>
      </c>
      <c r="B13">
        <v>42944</v>
      </c>
      <c r="C13">
        <v>77203.13</v>
      </c>
      <c r="D13">
        <v>265134929.86000001</v>
      </c>
      <c r="F13" t="s">
        <v>25</v>
      </c>
      <c r="G13">
        <v>20602</v>
      </c>
      <c r="H13">
        <v>29445.98</v>
      </c>
      <c r="I13">
        <v>87320581.390000001</v>
      </c>
      <c r="K13" t="s">
        <v>25</v>
      </c>
      <c r="L13">
        <v>18488</v>
      </c>
      <c r="M13">
        <v>35768.82</v>
      </c>
      <c r="N13">
        <v>106837173.09999999</v>
      </c>
      <c r="P13" t="s">
        <v>21</v>
      </c>
      <c r="Q13">
        <v>18488</v>
      </c>
      <c r="R13">
        <v>35714.53</v>
      </c>
      <c r="S13">
        <v>106875731</v>
      </c>
      <c r="U13" s="4" t="s">
        <v>31</v>
      </c>
      <c r="V13" s="6">
        <v>1203485</v>
      </c>
      <c r="W13" s="6">
        <v>2390528.92</v>
      </c>
      <c r="X13" s="6">
        <v>7023061196.1799984</v>
      </c>
    </row>
    <row r="14" spans="1:24" x14ac:dyDescent="0.2">
      <c r="A14" t="s">
        <v>21</v>
      </c>
      <c r="B14">
        <v>23904</v>
      </c>
      <c r="C14">
        <v>32412.66</v>
      </c>
      <c r="D14">
        <v>109642629.09999999</v>
      </c>
      <c r="F14" t="s">
        <v>25</v>
      </c>
      <c r="G14">
        <v>16005</v>
      </c>
      <c r="H14">
        <v>31404.62</v>
      </c>
      <c r="I14">
        <v>91683903.810000002</v>
      </c>
      <c r="K14" t="s">
        <v>25</v>
      </c>
      <c r="L14">
        <v>21120</v>
      </c>
      <c r="M14">
        <v>36195.31</v>
      </c>
      <c r="N14">
        <v>107374834.90000001</v>
      </c>
      <c r="P14" t="s">
        <v>21</v>
      </c>
      <c r="Q14">
        <v>20157</v>
      </c>
      <c r="R14">
        <v>37155.74</v>
      </c>
      <c r="S14">
        <v>108073786.3</v>
      </c>
    </row>
    <row r="15" spans="1:24" x14ac:dyDescent="0.2">
      <c r="A15" t="s">
        <v>21</v>
      </c>
      <c r="B15">
        <v>21312</v>
      </c>
      <c r="C15">
        <v>70879.820000000007</v>
      </c>
      <c r="D15">
        <v>243561490.27000001</v>
      </c>
      <c r="F15" t="s">
        <v>25</v>
      </c>
      <c r="G15">
        <v>21528</v>
      </c>
      <c r="H15">
        <v>38831.11</v>
      </c>
      <c r="I15">
        <v>116135307.2</v>
      </c>
      <c r="K15" t="s">
        <v>25</v>
      </c>
      <c r="L15">
        <v>42240</v>
      </c>
      <c r="M15">
        <v>62721.96</v>
      </c>
      <c r="N15">
        <v>186579014.40000001</v>
      </c>
      <c r="P15" t="s">
        <v>21</v>
      </c>
      <c r="Q15">
        <v>38338</v>
      </c>
      <c r="R15">
        <v>76555.350000000006</v>
      </c>
      <c r="S15">
        <v>222481786.09999999</v>
      </c>
      <c r="U15">
        <v>2017</v>
      </c>
    </row>
    <row r="16" spans="1:24" x14ac:dyDescent="0.2">
      <c r="A16" t="s">
        <v>21</v>
      </c>
      <c r="B16">
        <v>18000</v>
      </c>
      <c r="C16">
        <v>42733.4</v>
      </c>
      <c r="D16">
        <v>146843073.08000001</v>
      </c>
      <c r="F16" t="s">
        <v>25</v>
      </c>
      <c r="G16">
        <v>22400</v>
      </c>
      <c r="H16">
        <v>41038</v>
      </c>
      <c r="I16">
        <v>124099732.8</v>
      </c>
      <c r="K16" t="s">
        <v>25</v>
      </c>
      <c r="L16">
        <v>21120</v>
      </c>
      <c r="M16">
        <v>40129.17</v>
      </c>
      <c r="N16">
        <v>120834549</v>
      </c>
      <c r="U16" s="3" t="s">
        <v>32</v>
      </c>
      <c r="V16" t="s">
        <v>34</v>
      </c>
      <c r="W16" t="s">
        <v>35</v>
      </c>
      <c r="X16" t="s">
        <v>36</v>
      </c>
    </row>
    <row r="17" spans="1:24" x14ac:dyDescent="0.2">
      <c r="A17" t="s">
        <v>21</v>
      </c>
      <c r="B17">
        <v>15936</v>
      </c>
      <c r="C17">
        <v>37951.5</v>
      </c>
      <c r="D17">
        <v>128161835.98</v>
      </c>
      <c r="F17" t="s">
        <v>21</v>
      </c>
      <c r="G17">
        <v>44928</v>
      </c>
      <c r="H17">
        <v>127014.13</v>
      </c>
      <c r="I17">
        <v>366664390.5</v>
      </c>
      <c r="K17" t="s">
        <v>25</v>
      </c>
      <c r="L17">
        <v>23136</v>
      </c>
      <c r="M17">
        <v>39870.879999999997</v>
      </c>
      <c r="N17">
        <v>119398134.7</v>
      </c>
      <c r="U17" s="4" t="s">
        <v>25</v>
      </c>
      <c r="V17" s="6">
        <v>282072.8</v>
      </c>
      <c r="W17" s="6">
        <v>463070.52</v>
      </c>
      <c r="X17" s="6">
        <v>1376891243.97</v>
      </c>
    </row>
    <row r="18" spans="1:24" x14ac:dyDescent="0.2">
      <c r="A18" t="s">
        <v>21</v>
      </c>
      <c r="B18">
        <v>96000</v>
      </c>
      <c r="C18">
        <v>194271.16</v>
      </c>
      <c r="D18">
        <v>659635408.69000006</v>
      </c>
      <c r="F18" t="s">
        <v>21</v>
      </c>
      <c r="G18">
        <v>67008</v>
      </c>
      <c r="H18">
        <v>174281.26</v>
      </c>
      <c r="I18">
        <v>503115141.39999998</v>
      </c>
      <c r="K18" t="s">
        <v>25</v>
      </c>
      <c r="L18">
        <v>21120</v>
      </c>
      <c r="M18">
        <v>27678.84</v>
      </c>
      <c r="N18">
        <v>81208609.400000006</v>
      </c>
      <c r="U18" s="4" t="s">
        <v>21</v>
      </c>
      <c r="V18" s="6">
        <v>653233.6</v>
      </c>
      <c r="W18" s="6">
        <v>1246913.3600000001</v>
      </c>
      <c r="X18" s="6">
        <v>3695583218.4000001</v>
      </c>
    </row>
    <row r="19" spans="1:24" x14ac:dyDescent="0.2">
      <c r="A19" t="s">
        <v>21</v>
      </c>
      <c r="B19">
        <v>71616</v>
      </c>
      <c r="C19">
        <v>157914.74</v>
      </c>
      <c r="D19">
        <v>535032265.89999998</v>
      </c>
      <c r="F19" t="s">
        <v>25</v>
      </c>
      <c r="G19">
        <v>24000</v>
      </c>
      <c r="H19">
        <v>32920.76</v>
      </c>
      <c r="I19">
        <v>95432674.329999998</v>
      </c>
      <c r="K19" t="s">
        <v>25</v>
      </c>
      <c r="L19">
        <v>20800</v>
      </c>
      <c r="M19">
        <v>22568</v>
      </c>
      <c r="N19">
        <v>67126033.519999996</v>
      </c>
      <c r="U19" s="4" t="s">
        <v>31</v>
      </c>
      <c r="V19" s="6">
        <v>935306.39999999991</v>
      </c>
      <c r="W19" s="6">
        <v>1709983.8800000001</v>
      </c>
      <c r="X19" s="6">
        <v>5072474462.3699999</v>
      </c>
    </row>
    <row r="20" spans="1:24" x14ac:dyDescent="0.2">
      <c r="A20" t="s">
        <v>25</v>
      </c>
      <c r="B20">
        <v>21940.799999999999</v>
      </c>
      <c r="C20">
        <v>34859.85</v>
      </c>
      <c r="D20">
        <v>118335595.40000001</v>
      </c>
      <c r="F20" t="s">
        <v>25</v>
      </c>
      <c r="G20">
        <v>18406</v>
      </c>
      <c r="H20">
        <v>10811.92</v>
      </c>
      <c r="I20">
        <v>32695462.309999999</v>
      </c>
      <c r="K20" t="s">
        <v>21</v>
      </c>
      <c r="L20">
        <v>43176</v>
      </c>
      <c r="M20">
        <v>76327.48</v>
      </c>
      <c r="N20">
        <v>225754425.40000001</v>
      </c>
    </row>
    <row r="21" spans="1:24" x14ac:dyDescent="0.2">
      <c r="A21" t="s">
        <v>25</v>
      </c>
      <c r="B21">
        <v>17600</v>
      </c>
      <c r="C21">
        <v>45461.120000000003</v>
      </c>
      <c r="D21">
        <v>157199552.22999999</v>
      </c>
      <c r="F21" t="s">
        <v>25</v>
      </c>
      <c r="G21">
        <v>20232</v>
      </c>
      <c r="H21">
        <v>36465.370000000003</v>
      </c>
      <c r="I21">
        <v>111101230.7</v>
      </c>
      <c r="K21" t="s">
        <v>21</v>
      </c>
      <c r="L21">
        <v>22128</v>
      </c>
      <c r="M21">
        <v>44660.51</v>
      </c>
      <c r="N21">
        <v>133730984.5</v>
      </c>
      <c r="U21">
        <v>2016</v>
      </c>
    </row>
    <row r="22" spans="1:24" x14ac:dyDescent="0.2">
      <c r="A22" t="s">
        <v>25</v>
      </c>
      <c r="B22">
        <v>21940.799999999999</v>
      </c>
      <c r="C22">
        <v>45317.33</v>
      </c>
      <c r="D22">
        <v>150871814.55000001</v>
      </c>
      <c r="F22" t="s">
        <v>25</v>
      </c>
      <c r="G22">
        <v>46656</v>
      </c>
      <c r="H22">
        <v>106220.4</v>
      </c>
      <c r="I22">
        <v>315612349.30000001</v>
      </c>
      <c r="K22" t="s">
        <v>21</v>
      </c>
      <c r="L22">
        <v>44112</v>
      </c>
      <c r="M22">
        <v>84446.42</v>
      </c>
      <c r="N22">
        <v>251061740</v>
      </c>
      <c r="U22" s="3" t="s">
        <v>32</v>
      </c>
      <c r="V22" t="s">
        <v>34</v>
      </c>
      <c r="W22" t="s">
        <v>35</v>
      </c>
      <c r="X22" t="s">
        <v>36</v>
      </c>
    </row>
    <row r="23" spans="1:24" x14ac:dyDescent="0.2">
      <c r="A23" t="s">
        <v>25</v>
      </c>
      <c r="B23">
        <v>23905</v>
      </c>
      <c r="C23">
        <v>41264.53</v>
      </c>
      <c r="D23">
        <v>138887329.78</v>
      </c>
      <c r="F23" t="s">
        <v>23</v>
      </c>
      <c r="G23">
        <v>19488</v>
      </c>
      <c r="H23">
        <v>41111.4</v>
      </c>
      <c r="I23">
        <v>119588951.5</v>
      </c>
      <c r="K23" t="s">
        <v>21</v>
      </c>
      <c r="L23">
        <v>87936</v>
      </c>
      <c r="M23">
        <v>181528.66</v>
      </c>
      <c r="N23">
        <v>535867701.80000001</v>
      </c>
      <c r="U23" s="4" t="s">
        <v>25</v>
      </c>
      <c r="V23" s="6">
        <v>151440</v>
      </c>
      <c r="W23" s="6">
        <v>215157.92</v>
      </c>
      <c r="X23" s="6">
        <v>633666627.5</v>
      </c>
    </row>
    <row r="24" spans="1:24" x14ac:dyDescent="0.2">
      <c r="A24" t="s">
        <v>21</v>
      </c>
      <c r="B24">
        <v>24000</v>
      </c>
      <c r="C24">
        <v>25716.19</v>
      </c>
      <c r="D24">
        <v>88279822.840000004</v>
      </c>
      <c r="F24" t="s">
        <v>23</v>
      </c>
      <c r="G24">
        <v>36160</v>
      </c>
      <c r="H24">
        <v>70400</v>
      </c>
      <c r="I24">
        <v>206962975</v>
      </c>
      <c r="K24" t="s">
        <v>21</v>
      </c>
      <c r="L24">
        <v>21120</v>
      </c>
      <c r="M24">
        <v>41835.089999999997</v>
      </c>
      <c r="N24">
        <v>122742480.7</v>
      </c>
      <c r="U24" s="4" t="s">
        <v>21</v>
      </c>
      <c r="V24" s="6">
        <v>221061</v>
      </c>
      <c r="W24" s="6">
        <v>421470.33999999997</v>
      </c>
      <c r="X24" s="6">
        <v>1234230745.1999998</v>
      </c>
    </row>
    <row r="25" spans="1:24" x14ac:dyDescent="0.2">
      <c r="A25" t="s">
        <v>21</v>
      </c>
      <c r="B25">
        <v>21440</v>
      </c>
      <c r="C25">
        <v>67216.399999999994</v>
      </c>
      <c r="D25">
        <v>226989110.63</v>
      </c>
      <c r="F25" t="s">
        <v>21</v>
      </c>
      <c r="G25">
        <v>90624</v>
      </c>
      <c r="H25">
        <v>229314.23</v>
      </c>
      <c r="I25">
        <v>665512877.10000002</v>
      </c>
      <c r="K25" t="s">
        <v>25</v>
      </c>
      <c r="L25">
        <v>4820</v>
      </c>
      <c r="M25">
        <v>8194</v>
      </c>
      <c r="N25">
        <v>24361007.82</v>
      </c>
      <c r="U25" s="4" t="s">
        <v>23</v>
      </c>
      <c r="V25" s="6">
        <v>391.73</v>
      </c>
      <c r="W25" s="6">
        <v>2131.1999999999998</v>
      </c>
      <c r="X25" s="6">
        <v>6567825.5999999996</v>
      </c>
    </row>
    <row r="26" spans="1:24" x14ac:dyDescent="0.2">
      <c r="A26" t="s">
        <v>21</v>
      </c>
      <c r="B26">
        <v>85888</v>
      </c>
      <c r="C26">
        <v>181345.62</v>
      </c>
      <c r="D26">
        <v>620295886.36000001</v>
      </c>
      <c r="F26" t="s">
        <v>21</v>
      </c>
      <c r="G26">
        <v>20320</v>
      </c>
      <c r="H26">
        <v>16719.560000000001</v>
      </c>
      <c r="I26">
        <v>49590214.960000001</v>
      </c>
      <c r="K26" t="s">
        <v>25</v>
      </c>
      <c r="L26">
        <v>2278.8000000000002</v>
      </c>
      <c r="M26">
        <v>352.6</v>
      </c>
      <c r="N26">
        <v>1048272.74</v>
      </c>
      <c r="U26" s="4" t="s">
        <v>31</v>
      </c>
      <c r="V26" s="6">
        <v>372892.73</v>
      </c>
      <c r="W26" s="6">
        <v>638759.46</v>
      </c>
      <c r="X26" s="6">
        <v>1874465198.2999997</v>
      </c>
    </row>
    <row r="27" spans="1:24" x14ac:dyDescent="0.2">
      <c r="A27" t="s">
        <v>21</v>
      </c>
      <c r="B27">
        <v>85632</v>
      </c>
      <c r="C27">
        <v>210480.13</v>
      </c>
      <c r="D27">
        <v>721902198.49000001</v>
      </c>
      <c r="F27" t="s">
        <v>21</v>
      </c>
      <c r="G27">
        <v>92160</v>
      </c>
      <c r="H27">
        <v>237374.98</v>
      </c>
      <c r="I27">
        <v>688147693.29999995</v>
      </c>
    </row>
    <row r="28" spans="1:24" x14ac:dyDescent="0.2">
      <c r="A28" t="s">
        <v>21</v>
      </c>
      <c r="B28">
        <v>86080</v>
      </c>
      <c r="C28">
        <v>146684.5</v>
      </c>
      <c r="D28">
        <v>502601973.36000001</v>
      </c>
      <c r="F28" t="s">
        <v>21</v>
      </c>
      <c r="G28">
        <v>44544</v>
      </c>
      <c r="H28">
        <v>117473.53</v>
      </c>
      <c r="I28">
        <v>340554588.69999999</v>
      </c>
    </row>
    <row r="29" spans="1:24" x14ac:dyDescent="0.2">
      <c r="A29" t="s">
        <v>21</v>
      </c>
      <c r="B29">
        <v>21312</v>
      </c>
      <c r="C29">
        <v>63074.33</v>
      </c>
      <c r="D29">
        <v>216739797.19999999</v>
      </c>
      <c r="F29" t="s">
        <v>21</v>
      </c>
      <c r="G29">
        <v>24000</v>
      </c>
      <c r="H29">
        <v>20428.669999999998</v>
      </c>
      <c r="I29">
        <v>59222510.039999999</v>
      </c>
    </row>
    <row r="30" spans="1:24" x14ac:dyDescent="0.2">
      <c r="A30" t="s">
        <v>25</v>
      </c>
      <c r="B30">
        <v>67120</v>
      </c>
      <c r="C30">
        <v>117286.65</v>
      </c>
      <c r="D30">
        <v>405081573.37</v>
      </c>
      <c r="F30" t="s">
        <v>21</v>
      </c>
      <c r="G30">
        <v>43008</v>
      </c>
      <c r="H30">
        <v>33535.449999999997</v>
      </c>
      <c r="I30">
        <v>100747113.40000001</v>
      </c>
    </row>
    <row r="31" spans="1:24" x14ac:dyDescent="0.2">
      <c r="A31" t="s">
        <v>25</v>
      </c>
      <c r="B31">
        <v>17500</v>
      </c>
      <c r="C31">
        <v>37373.4</v>
      </c>
      <c r="D31">
        <v>126423373.91</v>
      </c>
      <c r="F31" t="s">
        <v>21</v>
      </c>
      <c r="G31">
        <v>19624</v>
      </c>
      <c r="H31">
        <v>2</v>
      </c>
      <c r="I31">
        <v>5967.86</v>
      </c>
    </row>
    <row r="32" spans="1:24" x14ac:dyDescent="0.2">
      <c r="A32" t="s">
        <v>25</v>
      </c>
      <c r="B32">
        <v>22400</v>
      </c>
      <c r="C32">
        <v>46556.160000000003</v>
      </c>
      <c r="D32">
        <v>159820313.84999999</v>
      </c>
      <c r="F32" t="s">
        <v>21</v>
      </c>
      <c r="G32">
        <v>48000</v>
      </c>
      <c r="H32">
        <v>122010</v>
      </c>
      <c r="I32">
        <v>368960680.19999999</v>
      </c>
    </row>
    <row r="33" spans="1:9" x14ac:dyDescent="0.2">
      <c r="A33" t="s">
        <v>25</v>
      </c>
      <c r="B33">
        <v>110640</v>
      </c>
      <c r="C33">
        <v>194850.97</v>
      </c>
      <c r="D33">
        <v>669451405.61000001</v>
      </c>
      <c r="F33" t="s">
        <v>21</v>
      </c>
      <c r="G33">
        <v>72000</v>
      </c>
      <c r="H33">
        <v>179370</v>
      </c>
      <c r="I33">
        <v>532179096.89999998</v>
      </c>
    </row>
    <row r="34" spans="1:9" x14ac:dyDescent="0.2">
      <c r="A34" t="s">
        <v>25</v>
      </c>
      <c r="B34">
        <v>22400</v>
      </c>
      <c r="C34">
        <v>30347.52</v>
      </c>
      <c r="D34">
        <v>104676790.31</v>
      </c>
      <c r="F34" t="s">
        <v>21</v>
      </c>
      <c r="G34">
        <v>24000</v>
      </c>
      <c r="H34">
        <v>61380</v>
      </c>
      <c r="I34">
        <v>177940006.19999999</v>
      </c>
    </row>
    <row r="35" spans="1:9" x14ac:dyDescent="0.2">
      <c r="A35" t="s">
        <v>25</v>
      </c>
      <c r="B35">
        <v>142464</v>
      </c>
      <c r="C35">
        <v>221889.92000000001</v>
      </c>
      <c r="D35">
        <v>754090606.88999999</v>
      </c>
    </row>
    <row r="36" spans="1:9" x14ac:dyDescent="0.2">
      <c r="A36" t="s">
        <v>25</v>
      </c>
      <c r="B36">
        <v>24000</v>
      </c>
      <c r="C36">
        <v>30614.9</v>
      </c>
      <c r="D36">
        <v>103561328.37</v>
      </c>
    </row>
    <row r="37" spans="1:9" x14ac:dyDescent="0.2">
      <c r="A37" t="s">
        <v>23</v>
      </c>
      <c r="B37">
        <v>43008</v>
      </c>
      <c r="C37">
        <v>121937.28</v>
      </c>
      <c r="D37">
        <v>412646869.85000002</v>
      </c>
    </row>
    <row r="38" spans="1:9" x14ac:dyDescent="0.2">
      <c r="A38" t="s">
        <v>23</v>
      </c>
      <c r="B38">
        <v>43008</v>
      </c>
      <c r="C38">
        <v>125503.59</v>
      </c>
      <c r="D38">
        <v>424864793.14999998</v>
      </c>
    </row>
    <row r="39" spans="1:9" x14ac:dyDescent="0.2">
      <c r="A39" t="s">
        <v>23</v>
      </c>
      <c r="B39">
        <v>86016</v>
      </c>
      <c r="C39">
        <v>270272.98</v>
      </c>
      <c r="D39">
        <v>914255112.15999997</v>
      </c>
    </row>
    <row r="40" spans="1:9" x14ac:dyDescent="0.2">
      <c r="A40" t="s">
        <v>23</v>
      </c>
      <c r="B40">
        <v>64512</v>
      </c>
      <c r="C40">
        <v>166598.60999999999</v>
      </c>
      <c r="D40">
        <v>565523913.30999994</v>
      </c>
    </row>
    <row r="41" spans="1:9" x14ac:dyDescent="0.2">
      <c r="A41" t="s">
        <v>23</v>
      </c>
      <c r="B41">
        <v>43008</v>
      </c>
      <c r="C41">
        <v>112196</v>
      </c>
      <c r="D41">
        <v>377627052.88</v>
      </c>
    </row>
    <row r="42" spans="1:9" x14ac:dyDescent="0.2">
      <c r="A42" t="s">
        <v>23</v>
      </c>
      <c r="B42">
        <v>21696</v>
      </c>
      <c r="C42">
        <v>46080</v>
      </c>
      <c r="D42">
        <v>153410918.40000001</v>
      </c>
    </row>
    <row r="43" spans="1:9" x14ac:dyDescent="0.2">
      <c r="A43" t="s">
        <v>21</v>
      </c>
      <c r="B43">
        <v>193088</v>
      </c>
      <c r="C43">
        <v>414809.8</v>
      </c>
      <c r="D43">
        <v>1411994227.0999999</v>
      </c>
    </row>
    <row r="44" spans="1:9" x14ac:dyDescent="0.2">
      <c r="A44" t="s">
        <v>21</v>
      </c>
      <c r="B44">
        <v>195411</v>
      </c>
      <c r="C44">
        <v>394853.02</v>
      </c>
      <c r="D44">
        <v>1335286318.3</v>
      </c>
    </row>
    <row r="45" spans="1:9" x14ac:dyDescent="0.2">
      <c r="A45" t="s">
        <v>21</v>
      </c>
      <c r="B45">
        <v>21312</v>
      </c>
      <c r="C45">
        <v>75317.53</v>
      </c>
      <c r="D45">
        <v>259197747.74000001</v>
      </c>
    </row>
    <row r="46" spans="1:9" x14ac:dyDescent="0.2">
      <c r="A46" t="s">
        <v>21</v>
      </c>
      <c r="B46">
        <v>21312</v>
      </c>
      <c r="C46">
        <v>63650.17</v>
      </c>
      <c r="D46">
        <v>214945987.58000001</v>
      </c>
    </row>
    <row r="47" spans="1:9" x14ac:dyDescent="0.2">
      <c r="A47" t="s">
        <v>21</v>
      </c>
      <c r="B47">
        <v>85760</v>
      </c>
      <c r="C47">
        <v>190555.41</v>
      </c>
      <c r="D47">
        <v>650902961.42999995</v>
      </c>
    </row>
    <row r="48" spans="1:9" x14ac:dyDescent="0.2">
      <c r="A48" t="s">
        <v>21</v>
      </c>
      <c r="B48">
        <v>21794.400000000001</v>
      </c>
      <c r="C48">
        <v>43084.77</v>
      </c>
      <c r="D48">
        <v>145013857.16999999</v>
      </c>
    </row>
    <row r="49" spans="1:4" x14ac:dyDescent="0.2">
      <c r="A49" t="s">
        <v>21</v>
      </c>
      <c r="B49">
        <v>23328</v>
      </c>
      <c r="C49">
        <v>41311.61</v>
      </c>
      <c r="D49">
        <v>137535851.36000001</v>
      </c>
    </row>
    <row r="50" spans="1:4" x14ac:dyDescent="0.2">
      <c r="A50" t="s">
        <v>21</v>
      </c>
      <c r="B50">
        <v>43637.599999999999</v>
      </c>
      <c r="C50">
        <v>86916</v>
      </c>
      <c r="D50">
        <v>295315964.20999998</v>
      </c>
    </row>
    <row r="51" spans="1:4" x14ac:dyDescent="0.2">
      <c r="A51" t="s">
        <v>21</v>
      </c>
      <c r="B51">
        <v>19227.2</v>
      </c>
      <c r="C51">
        <v>36439.21</v>
      </c>
      <c r="D51">
        <v>123263280.05</v>
      </c>
    </row>
    <row r="52" spans="1:4" x14ac:dyDescent="0.2">
      <c r="A52" t="s">
        <v>21</v>
      </c>
      <c r="B52">
        <v>68960</v>
      </c>
      <c r="C52">
        <v>122403.16</v>
      </c>
      <c r="D52">
        <v>419472461.97000003</v>
      </c>
    </row>
    <row r="53" spans="1:4" x14ac:dyDescent="0.2">
      <c r="A53" t="s">
        <v>21</v>
      </c>
      <c r="B53">
        <v>19744</v>
      </c>
      <c r="C53">
        <v>48219.63</v>
      </c>
      <c r="D53">
        <v>164958872.03</v>
      </c>
    </row>
    <row r="54" spans="1:4" x14ac:dyDescent="0.2">
      <c r="A54" t="s">
        <v>21</v>
      </c>
      <c r="B54">
        <v>18496</v>
      </c>
      <c r="C54">
        <v>37654.35</v>
      </c>
      <c r="D54">
        <v>128815154.8</v>
      </c>
    </row>
    <row r="55" spans="1:4" x14ac:dyDescent="0.2">
      <c r="A55" t="s">
        <v>21</v>
      </c>
      <c r="B55">
        <v>24000</v>
      </c>
      <c r="C55">
        <v>48537.37</v>
      </c>
      <c r="D55">
        <v>166787023.03</v>
      </c>
    </row>
    <row r="56" spans="1:4" x14ac:dyDescent="0.2">
      <c r="A56" t="s">
        <v>21</v>
      </c>
      <c r="B56">
        <v>118176</v>
      </c>
      <c r="C56">
        <v>256824.36</v>
      </c>
      <c r="D56">
        <v>869422369.39999998</v>
      </c>
    </row>
    <row r="57" spans="1:4" x14ac:dyDescent="0.2">
      <c r="A57" t="s">
        <v>21</v>
      </c>
      <c r="B57">
        <v>22848</v>
      </c>
      <c r="C57">
        <v>51576.03</v>
      </c>
      <c r="D57">
        <v>174466752.44</v>
      </c>
    </row>
  </sheetData>
  <mergeCells count="4">
    <mergeCell ref="A1:D1"/>
    <mergeCell ref="F1:I1"/>
    <mergeCell ref="K1:N1"/>
    <mergeCell ref="P1:S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C975E-3FC7-42D1-8E69-36DDDC78FB19}">
  <sheetPr>
    <tabColor rgb="FF92D050"/>
  </sheetPr>
  <dimension ref="A1:X47"/>
  <sheetViews>
    <sheetView topLeftCell="N1" workbookViewId="0">
      <selection activeCell="T28" sqref="T28"/>
    </sheetView>
  </sheetViews>
  <sheetFormatPr baseColWidth="10" defaultRowHeight="15" x14ac:dyDescent="0.2"/>
  <cols>
    <col min="21" max="21" width="17.5" bestFit="1" customWidth="1"/>
    <col min="22" max="22" width="12.6640625" bestFit="1" customWidth="1"/>
    <col min="23" max="23" width="16.33203125" bestFit="1" customWidth="1"/>
    <col min="24" max="24" width="15.6640625" bestFit="1" customWidth="1"/>
  </cols>
  <sheetData>
    <row r="1" spans="1:24" x14ac:dyDescent="0.2">
      <c r="A1" s="41">
        <v>2019</v>
      </c>
      <c r="B1" s="41"/>
      <c r="C1" s="41"/>
      <c r="D1" s="41"/>
      <c r="F1" s="41">
        <v>2018</v>
      </c>
      <c r="G1" s="41"/>
      <c r="H1" s="41"/>
      <c r="I1" s="41"/>
      <c r="K1" s="41">
        <v>2017</v>
      </c>
      <c r="L1" s="41"/>
      <c r="M1" s="41"/>
      <c r="N1" s="41"/>
      <c r="P1" s="41">
        <v>2016</v>
      </c>
      <c r="Q1" s="41"/>
      <c r="R1" s="41"/>
      <c r="S1" s="41"/>
      <c r="U1">
        <v>2019</v>
      </c>
    </row>
    <row r="2" spans="1:24" x14ac:dyDescent="0.2">
      <c r="A2" t="s">
        <v>26</v>
      </c>
      <c r="B2" t="s">
        <v>17</v>
      </c>
      <c r="C2" t="s">
        <v>18</v>
      </c>
      <c r="D2" t="s">
        <v>19</v>
      </c>
      <c r="F2" t="s">
        <v>26</v>
      </c>
      <c r="G2" t="s">
        <v>17</v>
      </c>
      <c r="H2" t="s">
        <v>18</v>
      </c>
      <c r="I2" t="s">
        <v>19</v>
      </c>
      <c r="K2" t="s">
        <v>26</v>
      </c>
      <c r="L2" t="s">
        <v>17</v>
      </c>
      <c r="M2" t="s">
        <v>18</v>
      </c>
      <c r="N2" t="s">
        <v>19</v>
      </c>
      <c r="P2" t="s">
        <v>26</v>
      </c>
      <c r="Q2" t="s">
        <v>17</v>
      </c>
      <c r="R2" t="s">
        <v>18</v>
      </c>
      <c r="S2" t="s">
        <v>19</v>
      </c>
      <c r="U2" s="3" t="s">
        <v>32</v>
      </c>
      <c r="V2" t="s">
        <v>34</v>
      </c>
      <c r="W2" t="s">
        <v>35</v>
      </c>
      <c r="X2" t="s">
        <v>36</v>
      </c>
    </row>
    <row r="3" spans="1:24" x14ac:dyDescent="0.2">
      <c r="A3" t="s">
        <v>25</v>
      </c>
      <c r="B3">
        <v>2240</v>
      </c>
      <c r="C3">
        <v>5396.16</v>
      </c>
      <c r="D3">
        <v>18555289.73</v>
      </c>
      <c r="F3" t="s">
        <v>21</v>
      </c>
      <c r="G3">
        <v>44608</v>
      </c>
      <c r="H3">
        <v>49030.9</v>
      </c>
      <c r="I3">
        <v>147899009.19999999</v>
      </c>
      <c r="K3" t="s">
        <v>25</v>
      </c>
      <c r="L3">
        <v>1340</v>
      </c>
      <c r="M3">
        <v>3084.68</v>
      </c>
      <c r="N3">
        <v>8970126.0500000007</v>
      </c>
      <c r="P3" t="s">
        <v>21</v>
      </c>
      <c r="Q3">
        <v>89</v>
      </c>
      <c r="R3">
        <v>242</v>
      </c>
      <c r="S3">
        <v>722699.12</v>
      </c>
      <c r="U3" s="4" t="s">
        <v>25</v>
      </c>
      <c r="V3" s="6">
        <v>301350</v>
      </c>
      <c r="W3" s="6">
        <v>475586.06</v>
      </c>
      <c r="X3" s="6">
        <v>1620828653.5699999</v>
      </c>
    </row>
    <row r="4" spans="1:24" x14ac:dyDescent="0.2">
      <c r="A4" t="s">
        <v>21</v>
      </c>
      <c r="B4">
        <v>9454</v>
      </c>
      <c r="C4">
        <v>17215.09</v>
      </c>
      <c r="D4">
        <v>59181692.100000001</v>
      </c>
      <c r="F4" t="s">
        <v>21</v>
      </c>
      <c r="G4">
        <v>22080</v>
      </c>
      <c r="H4">
        <v>43387.46</v>
      </c>
      <c r="I4">
        <v>130464356.7</v>
      </c>
      <c r="K4" t="s">
        <v>25</v>
      </c>
      <c r="L4">
        <v>660</v>
      </c>
      <c r="M4">
        <v>863.28</v>
      </c>
      <c r="N4">
        <v>2510383.7000000002</v>
      </c>
      <c r="P4" t="s">
        <v>25</v>
      </c>
      <c r="Q4">
        <v>63206</v>
      </c>
      <c r="R4">
        <v>114354.72</v>
      </c>
      <c r="S4">
        <v>335623098.49000001</v>
      </c>
      <c r="U4" s="4" t="s">
        <v>21</v>
      </c>
      <c r="V4" s="6">
        <v>877116</v>
      </c>
      <c r="W4" s="6">
        <v>2177927.2000000002</v>
      </c>
      <c r="X4" s="6">
        <v>7390772525.0700006</v>
      </c>
    </row>
    <row r="5" spans="1:24" x14ac:dyDescent="0.2">
      <c r="A5" t="s">
        <v>21</v>
      </c>
      <c r="B5">
        <v>6544</v>
      </c>
      <c r="C5">
        <v>12147.29</v>
      </c>
      <c r="D5">
        <v>41759710.609999999</v>
      </c>
      <c r="F5" t="s">
        <v>21</v>
      </c>
      <c r="G5">
        <v>44736</v>
      </c>
      <c r="H5">
        <v>61719.72</v>
      </c>
      <c r="I5">
        <v>186034345.59999999</v>
      </c>
      <c r="K5" t="s">
        <v>25</v>
      </c>
      <c r="L5">
        <v>3630</v>
      </c>
      <c r="M5">
        <v>7950.99</v>
      </c>
      <c r="N5">
        <v>23126963.300000001</v>
      </c>
      <c r="P5" t="s">
        <v>25</v>
      </c>
      <c r="Q5">
        <v>47221</v>
      </c>
      <c r="R5">
        <v>118424.05</v>
      </c>
      <c r="S5">
        <v>344107010.82999998</v>
      </c>
      <c r="U5" s="4" t="s">
        <v>23</v>
      </c>
      <c r="V5" s="6">
        <v>21504</v>
      </c>
      <c r="W5" s="6">
        <v>63852.87</v>
      </c>
      <c r="X5" s="6">
        <v>215107548.44999999</v>
      </c>
    </row>
    <row r="6" spans="1:24" x14ac:dyDescent="0.2">
      <c r="A6" t="s">
        <v>21</v>
      </c>
      <c r="B6">
        <v>3189</v>
      </c>
      <c r="C6">
        <v>17642.669999999998</v>
      </c>
      <c r="D6">
        <v>59648455.850000001</v>
      </c>
      <c r="F6" t="s">
        <v>21</v>
      </c>
      <c r="G6">
        <v>22464</v>
      </c>
      <c r="H6">
        <v>33942.949999999997</v>
      </c>
      <c r="I6">
        <v>104209947.90000001</v>
      </c>
      <c r="K6" t="s">
        <v>25</v>
      </c>
      <c r="L6">
        <v>21120</v>
      </c>
      <c r="M6">
        <v>17538.86</v>
      </c>
      <c r="N6">
        <v>51583014.979999997</v>
      </c>
      <c r="P6" t="s">
        <v>25</v>
      </c>
      <c r="Q6">
        <v>109551</v>
      </c>
      <c r="R6">
        <v>192607.61</v>
      </c>
      <c r="S6">
        <v>563168666.97000003</v>
      </c>
      <c r="U6" s="4" t="s">
        <v>31</v>
      </c>
      <c r="V6" s="6">
        <v>1199970</v>
      </c>
      <c r="W6" s="6">
        <v>2717366.1300000004</v>
      </c>
      <c r="X6" s="6">
        <v>9226708727.0900021</v>
      </c>
    </row>
    <row r="7" spans="1:24" x14ac:dyDescent="0.2">
      <c r="A7" t="s">
        <v>21</v>
      </c>
      <c r="B7">
        <v>3746</v>
      </c>
      <c r="C7">
        <v>7108.65</v>
      </c>
      <c r="D7">
        <v>24363405.050000001</v>
      </c>
      <c r="F7" t="s">
        <v>21</v>
      </c>
      <c r="G7">
        <v>43136</v>
      </c>
      <c r="H7">
        <v>95558.31</v>
      </c>
      <c r="I7">
        <v>295702682.89999998</v>
      </c>
      <c r="K7" t="s">
        <v>21</v>
      </c>
      <c r="L7">
        <v>43264</v>
      </c>
      <c r="M7">
        <v>98731.64</v>
      </c>
      <c r="N7">
        <v>288640962.19999999</v>
      </c>
      <c r="P7" t="s">
        <v>25</v>
      </c>
      <c r="Q7">
        <v>168960</v>
      </c>
      <c r="R7">
        <v>275976.83</v>
      </c>
      <c r="S7">
        <v>809050105.49000001</v>
      </c>
    </row>
    <row r="8" spans="1:24" x14ac:dyDescent="0.2">
      <c r="A8" t="s">
        <v>25</v>
      </c>
      <c r="B8">
        <v>22272</v>
      </c>
      <c r="C8">
        <v>49773.599999999999</v>
      </c>
      <c r="D8">
        <v>167323911.12</v>
      </c>
      <c r="F8" t="s">
        <v>21</v>
      </c>
      <c r="G8">
        <v>22368</v>
      </c>
      <c r="H8">
        <v>37330.019999999997</v>
      </c>
      <c r="I8">
        <v>112962507</v>
      </c>
      <c r="K8" t="s">
        <v>21</v>
      </c>
      <c r="L8">
        <v>132376</v>
      </c>
      <c r="M8">
        <v>228194.16</v>
      </c>
      <c r="N8">
        <v>664619588.89999998</v>
      </c>
      <c r="P8" t="s">
        <v>25</v>
      </c>
      <c r="Q8">
        <v>21120</v>
      </c>
      <c r="R8">
        <v>29274.69</v>
      </c>
      <c r="S8">
        <v>84534765.829999998</v>
      </c>
      <c r="U8">
        <v>2018</v>
      </c>
    </row>
    <row r="9" spans="1:24" x14ac:dyDescent="0.2">
      <c r="A9" t="s">
        <v>21</v>
      </c>
      <c r="B9">
        <v>48000</v>
      </c>
      <c r="C9">
        <v>130568.85</v>
      </c>
      <c r="D9">
        <v>438933303.02999997</v>
      </c>
      <c r="F9" t="s">
        <v>21</v>
      </c>
      <c r="G9">
        <v>6421</v>
      </c>
      <c r="H9">
        <v>17700.75</v>
      </c>
      <c r="I9">
        <v>53563354.530000001</v>
      </c>
      <c r="K9" t="s">
        <v>21</v>
      </c>
      <c r="L9">
        <v>43392</v>
      </c>
      <c r="M9">
        <v>121139.36</v>
      </c>
      <c r="N9">
        <v>354280538.10000002</v>
      </c>
      <c r="P9" t="s">
        <v>21</v>
      </c>
      <c r="Q9">
        <v>84192</v>
      </c>
      <c r="R9">
        <v>157777.72</v>
      </c>
      <c r="S9">
        <v>468313755.44</v>
      </c>
      <c r="U9" s="3" t="s">
        <v>32</v>
      </c>
      <c r="V9" t="s">
        <v>34</v>
      </c>
      <c r="W9" t="s">
        <v>35</v>
      </c>
      <c r="X9" t="s">
        <v>36</v>
      </c>
    </row>
    <row r="10" spans="1:24" x14ac:dyDescent="0.2">
      <c r="A10" t="s">
        <v>21</v>
      </c>
      <c r="B10">
        <v>22560</v>
      </c>
      <c r="C10">
        <v>62550.07</v>
      </c>
      <c r="D10">
        <v>211255980.91</v>
      </c>
      <c r="F10" t="s">
        <v>21</v>
      </c>
      <c r="G10">
        <v>22752</v>
      </c>
      <c r="H10">
        <v>56092.45</v>
      </c>
      <c r="I10">
        <v>173239849.09999999</v>
      </c>
      <c r="K10" t="s">
        <v>21</v>
      </c>
      <c r="L10">
        <v>43304</v>
      </c>
      <c r="M10">
        <v>88386.240000000005</v>
      </c>
      <c r="N10">
        <v>259058836.69999999</v>
      </c>
      <c r="P10" t="s">
        <v>21</v>
      </c>
      <c r="Q10">
        <v>41856</v>
      </c>
      <c r="R10">
        <v>71085.09</v>
      </c>
      <c r="S10">
        <v>211562733.99000001</v>
      </c>
      <c r="U10" s="4" t="s">
        <v>25</v>
      </c>
      <c r="V10" s="6">
        <v>260886</v>
      </c>
      <c r="W10" s="6">
        <v>474736.19000000006</v>
      </c>
      <c r="X10" s="6">
        <v>1431010879.3900001</v>
      </c>
    </row>
    <row r="11" spans="1:24" x14ac:dyDescent="0.2">
      <c r="A11" t="s">
        <v>21</v>
      </c>
      <c r="B11">
        <v>22848</v>
      </c>
      <c r="C11">
        <v>52016.54</v>
      </c>
      <c r="D11">
        <v>176976914.37</v>
      </c>
      <c r="F11" t="s">
        <v>25</v>
      </c>
      <c r="G11">
        <v>20976</v>
      </c>
      <c r="H11">
        <v>33072</v>
      </c>
      <c r="I11">
        <v>99448496.159999996</v>
      </c>
      <c r="K11" t="s">
        <v>21</v>
      </c>
      <c r="L11">
        <v>86400</v>
      </c>
      <c r="M11">
        <v>210490.23999999999</v>
      </c>
      <c r="N11">
        <v>613861530.10000002</v>
      </c>
      <c r="P11" t="s">
        <v>21</v>
      </c>
      <c r="Q11">
        <v>21947</v>
      </c>
      <c r="R11">
        <v>36604</v>
      </c>
      <c r="S11">
        <v>106795098.31999999</v>
      </c>
      <c r="U11" s="4" t="s">
        <v>21</v>
      </c>
      <c r="V11" s="6">
        <v>966410</v>
      </c>
      <c r="W11" s="6">
        <v>1657588.3100000003</v>
      </c>
      <c r="X11" s="6">
        <v>5036892914.7899981</v>
      </c>
    </row>
    <row r="12" spans="1:24" x14ac:dyDescent="0.2">
      <c r="A12" t="s">
        <v>21</v>
      </c>
      <c r="B12">
        <v>48000</v>
      </c>
      <c r="C12">
        <v>127250.03</v>
      </c>
      <c r="D12">
        <v>427776425.85000002</v>
      </c>
      <c r="F12" t="s">
        <v>25</v>
      </c>
      <c r="G12">
        <v>24000</v>
      </c>
      <c r="H12">
        <v>42313.15</v>
      </c>
      <c r="I12">
        <v>126498547</v>
      </c>
      <c r="K12" t="s">
        <v>21</v>
      </c>
      <c r="L12">
        <v>88000</v>
      </c>
      <c r="M12">
        <v>165377</v>
      </c>
      <c r="N12">
        <v>482924504</v>
      </c>
      <c r="P12" t="s">
        <v>21</v>
      </c>
      <c r="Q12">
        <v>42240</v>
      </c>
      <c r="R12">
        <v>79919.06</v>
      </c>
      <c r="S12">
        <v>230283063.30000001</v>
      </c>
      <c r="U12" s="4" t="s">
        <v>23</v>
      </c>
      <c r="V12" s="6">
        <v>91872</v>
      </c>
      <c r="W12" s="6">
        <v>147997.53</v>
      </c>
      <c r="X12" s="6">
        <v>454095196.89999998</v>
      </c>
    </row>
    <row r="13" spans="1:24" x14ac:dyDescent="0.2">
      <c r="A13" t="s">
        <v>21</v>
      </c>
      <c r="B13">
        <v>22944</v>
      </c>
      <c r="C13">
        <v>50915.06</v>
      </c>
      <c r="D13">
        <v>173229326.93000001</v>
      </c>
      <c r="F13" t="s">
        <v>25</v>
      </c>
      <c r="G13">
        <v>24000</v>
      </c>
      <c r="H13">
        <v>48288.6</v>
      </c>
      <c r="I13">
        <v>144362632.80000001</v>
      </c>
      <c r="K13" t="s">
        <v>25</v>
      </c>
      <c r="L13">
        <v>21120</v>
      </c>
      <c r="M13">
        <v>41269.07</v>
      </c>
      <c r="N13">
        <v>120694284</v>
      </c>
      <c r="P13" t="s">
        <v>21</v>
      </c>
      <c r="Q13">
        <v>105556</v>
      </c>
      <c r="R13">
        <v>187630.15</v>
      </c>
      <c r="S13">
        <v>550688182.83000004</v>
      </c>
      <c r="U13" s="4" t="s">
        <v>31</v>
      </c>
      <c r="V13" s="6">
        <v>1319168</v>
      </c>
      <c r="W13" s="6">
        <v>2280322.0300000003</v>
      </c>
      <c r="X13" s="6">
        <v>6921998991.079998</v>
      </c>
    </row>
    <row r="14" spans="1:24" x14ac:dyDescent="0.2">
      <c r="A14" t="s">
        <v>21</v>
      </c>
      <c r="B14">
        <v>21376</v>
      </c>
      <c r="C14">
        <v>74363.64</v>
      </c>
      <c r="D14">
        <v>251155014.09</v>
      </c>
      <c r="F14" t="s">
        <v>25</v>
      </c>
      <c r="G14">
        <v>21840</v>
      </c>
      <c r="H14">
        <v>39159.82</v>
      </c>
      <c r="I14">
        <v>118034746.2</v>
      </c>
      <c r="K14" t="s">
        <v>25</v>
      </c>
      <c r="L14">
        <v>21120</v>
      </c>
      <c r="M14">
        <v>34791.53</v>
      </c>
      <c r="N14">
        <v>100819939.40000001</v>
      </c>
      <c r="P14" t="s">
        <v>21</v>
      </c>
      <c r="Q14">
        <v>42240</v>
      </c>
      <c r="R14">
        <v>86704.29</v>
      </c>
      <c r="S14">
        <v>253885767.88</v>
      </c>
    </row>
    <row r="15" spans="1:24" x14ac:dyDescent="0.2">
      <c r="A15" t="s">
        <v>21</v>
      </c>
      <c r="B15">
        <v>5803</v>
      </c>
      <c r="C15">
        <v>20310.5</v>
      </c>
      <c r="D15">
        <v>69780987.950000003</v>
      </c>
      <c r="F15" t="s">
        <v>25</v>
      </c>
      <c r="G15">
        <v>20420</v>
      </c>
      <c r="H15">
        <v>29700.89</v>
      </c>
      <c r="I15">
        <v>89311467.25</v>
      </c>
      <c r="K15" t="s">
        <v>25</v>
      </c>
      <c r="L15">
        <v>21120</v>
      </c>
      <c r="M15">
        <v>35606.449999999997</v>
      </c>
      <c r="N15">
        <v>104133555.5</v>
      </c>
      <c r="P15" t="s">
        <v>21</v>
      </c>
      <c r="Q15">
        <v>42240</v>
      </c>
      <c r="R15">
        <v>81392.73</v>
      </c>
      <c r="S15">
        <v>237187368.41</v>
      </c>
      <c r="U15">
        <v>2017</v>
      </c>
    </row>
    <row r="16" spans="1:24" x14ac:dyDescent="0.2">
      <c r="A16" t="s">
        <v>21</v>
      </c>
      <c r="B16">
        <v>24000</v>
      </c>
      <c r="C16">
        <v>55267.7</v>
      </c>
      <c r="D16">
        <v>190729938.05000001</v>
      </c>
      <c r="F16" t="s">
        <v>25</v>
      </c>
      <c r="G16">
        <v>40854</v>
      </c>
      <c r="H16">
        <v>79339.61</v>
      </c>
      <c r="I16">
        <v>238586582.69999999</v>
      </c>
      <c r="K16" t="s">
        <v>25</v>
      </c>
      <c r="L16">
        <v>42240</v>
      </c>
      <c r="M16">
        <v>92750.25</v>
      </c>
      <c r="N16">
        <v>271099508.30000001</v>
      </c>
      <c r="P16" t="s">
        <v>21</v>
      </c>
      <c r="Q16">
        <v>42000</v>
      </c>
      <c r="R16">
        <v>72519.58</v>
      </c>
      <c r="S16">
        <v>214409939.83000001</v>
      </c>
      <c r="U16" s="3" t="s">
        <v>32</v>
      </c>
      <c r="V16" t="s">
        <v>34</v>
      </c>
      <c r="W16" t="s">
        <v>35</v>
      </c>
      <c r="X16" t="s">
        <v>36</v>
      </c>
    </row>
    <row r="17" spans="1:24" x14ac:dyDescent="0.2">
      <c r="A17" t="s">
        <v>25</v>
      </c>
      <c r="B17">
        <v>44002</v>
      </c>
      <c r="C17">
        <v>57194.68</v>
      </c>
      <c r="D17">
        <v>194666488.69999999</v>
      </c>
      <c r="F17" t="s">
        <v>25</v>
      </c>
      <c r="G17">
        <v>24000</v>
      </c>
      <c r="H17">
        <v>34741.47</v>
      </c>
      <c r="I17">
        <v>104689250.90000001</v>
      </c>
      <c r="K17" t="s">
        <v>21</v>
      </c>
      <c r="L17">
        <v>21120</v>
      </c>
      <c r="M17">
        <v>39661.49</v>
      </c>
      <c r="N17">
        <v>114932255.59999999</v>
      </c>
      <c r="P17" t="s">
        <v>21</v>
      </c>
      <c r="Q17">
        <v>82656</v>
      </c>
      <c r="R17">
        <v>172302.06</v>
      </c>
      <c r="S17">
        <v>502854364.04000002</v>
      </c>
      <c r="U17" s="4" t="s">
        <v>25</v>
      </c>
      <c r="V17" s="6">
        <v>432984.4</v>
      </c>
      <c r="W17" s="6">
        <v>762425.45000000007</v>
      </c>
      <c r="X17" s="6">
        <v>2225416148.6399999</v>
      </c>
    </row>
    <row r="18" spans="1:24" x14ac:dyDescent="0.2">
      <c r="A18" t="s">
        <v>25</v>
      </c>
      <c r="B18">
        <v>44644</v>
      </c>
      <c r="C18">
        <v>49110.14</v>
      </c>
      <c r="D18">
        <v>167334177.53</v>
      </c>
      <c r="F18" t="s">
        <v>25</v>
      </c>
      <c r="G18">
        <v>22400</v>
      </c>
      <c r="H18">
        <v>57481.2</v>
      </c>
      <c r="I18">
        <v>172843669.19999999</v>
      </c>
      <c r="K18" t="s">
        <v>21</v>
      </c>
      <c r="L18">
        <v>21120</v>
      </c>
      <c r="M18">
        <v>38014.28</v>
      </c>
      <c r="N18">
        <v>110772091.3</v>
      </c>
      <c r="P18" t="s">
        <v>21</v>
      </c>
      <c r="Q18">
        <v>42840</v>
      </c>
      <c r="R18">
        <v>80485.16</v>
      </c>
      <c r="S18">
        <v>237960814.34</v>
      </c>
      <c r="U18" s="4" t="s">
        <v>21</v>
      </c>
      <c r="V18" s="6">
        <v>674352</v>
      </c>
      <c r="W18" s="6">
        <v>1332533.3000000003</v>
      </c>
      <c r="X18" s="6">
        <v>3888392161.0999999</v>
      </c>
    </row>
    <row r="19" spans="1:24" x14ac:dyDescent="0.2">
      <c r="A19" t="s">
        <v>25</v>
      </c>
      <c r="B19">
        <v>22432</v>
      </c>
      <c r="C19">
        <v>21480</v>
      </c>
      <c r="D19">
        <v>73843514.400000006</v>
      </c>
      <c r="F19" t="s">
        <v>25</v>
      </c>
      <c r="G19">
        <v>19888</v>
      </c>
      <c r="H19">
        <v>40133.11</v>
      </c>
      <c r="I19">
        <v>122532003.5</v>
      </c>
      <c r="K19" t="s">
        <v>25</v>
      </c>
      <c r="L19">
        <v>21398.400000000001</v>
      </c>
      <c r="M19">
        <v>37959.599999999999</v>
      </c>
      <c r="N19">
        <v>109823955.5</v>
      </c>
      <c r="P19" t="s">
        <v>21</v>
      </c>
      <c r="Q19">
        <v>21224</v>
      </c>
      <c r="R19">
        <v>30683.52</v>
      </c>
      <c r="S19">
        <v>89521624.280000001</v>
      </c>
      <c r="U19" s="4" t="s">
        <v>31</v>
      </c>
      <c r="V19" s="6">
        <v>1107336.3999999999</v>
      </c>
      <c r="W19" s="6">
        <v>2094958.7500000005</v>
      </c>
      <c r="X19" s="6">
        <v>6113808309.7399998</v>
      </c>
    </row>
    <row r="20" spans="1:24" x14ac:dyDescent="0.2">
      <c r="A20" t="s">
        <v>25</v>
      </c>
      <c r="B20">
        <v>44800</v>
      </c>
      <c r="C20">
        <v>25088</v>
      </c>
      <c r="D20">
        <v>84820520.959999993</v>
      </c>
      <c r="F20" t="s">
        <v>25</v>
      </c>
      <c r="G20">
        <v>20892</v>
      </c>
      <c r="H20">
        <v>31029.7</v>
      </c>
      <c r="I20">
        <v>93504277.379999995</v>
      </c>
      <c r="K20" t="s">
        <v>25</v>
      </c>
      <c r="L20">
        <v>41844</v>
      </c>
      <c r="M20">
        <v>75886.649999999994</v>
      </c>
      <c r="N20">
        <v>219553738</v>
      </c>
      <c r="P20" t="s">
        <v>21</v>
      </c>
      <c r="Q20">
        <v>23836</v>
      </c>
      <c r="R20">
        <v>32391.08</v>
      </c>
      <c r="S20">
        <v>94503567.180000007</v>
      </c>
    </row>
    <row r="21" spans="1:24" x14ac:dyDescent="0.2">
      <c r="A21" t="s">
        <v>25</v>
      </c>
      <c r="B21">
        <v>22400</v>
      </c>
      <c r="C21">
        <v>26656.29</v>
      </c>
      <c r="D21">
        <v>91638460.629999995</v>
      </c>
      <c r="F21" t="s">
        <v>25</v>
      </c>
      <c r="G21">
        <v>21616</v>
      </c>
      <c r="H21">
        <v>39476.639999999999</v>
      </c>
      <c r="I21">
        <v>121199206.3</v>
      </c>
      <c r="K21" t="s">
        <v>25</v>
      </c>
      <c r="L21">
        <v>43776</v>
      </c>
      <c r="M21">
        <v>76450.92</v>
      </c>
      <c r="N21">
        <v>224054711.19999999</v>
      </c>
      <c r="U21">
        <v>2016</v>
      </c>
    </row>
    <row r="22" spans="1:24" x14ac:dyDescent="0.2">
      <c r="A22" t="s">
        <v>21</v>
      </c>
      <c r="B22">
        <v>22848</v>
      </c>
      <c r="C22">
        <v>53378.86</v>
      </c>
      <c r="D22">
        <v>183394283.09</v>
      </c>
      <c r="F22" t="s">
        <v>23</v>
      </c>
      <c r="G22">
        <v>37632</v>
      </c>
      <c r="H22">
        <v>42397.53</v>
      </c>
      <c r="I22">
        <v>127759868.90000001</v>
      </c>
      <c r="K22" t="s">
        <v>25</v>
      </c>
      <c r="L22">
        <v>21120</v>
      </c>
      <c r="M22">
        <v>27719.84</v>
      </c>
      <c r="N22">
        <v>80928072.879999995</v>
      </c>
      <c r="U22" s="3" t="s">
        <v>32</v>
      </c>
      <c r="V22" t="s">
        <v>34</v>
      </c>
      <c r="W22" t="s">
        <v>35</v>
      </c>
      <c r="X22" t="s">
        <v>36</v>
      </c>
    </row>
    <row r="23" spans="1:24" x14ac:dyDescent="0.2">
      <c r="A23" t="s">
        <v>21</v>
      </c>
      <c r="B23">
        <v>24000</v>
      </c>
      <c r="C23">
        <v>64673.89</v>
      </c>
      <c r="D23">
        <v>217414216.00999999</v>
      </c>
      <c r="F23" t="s">
        <v>23</v>
      </c>
      <c r="G23">
        <v>18080</v>
      </c>
      <c r="H23">
        <v>35200</v>
      </c>
      <c r="I23">
        <v>109133024</v>
      </c>
      <c r="K23" t="s">
        <v>25</v>
      </c>
      <c r="L23">
        <v>21120</v>
      </c>
      <c r="M23">
        <v>30552</v>
      </c>
      <c r="N23">
        <v>88741339.200000003</v>
      </c>
      <c r="U23" s="4" t="s">
        <v>25</v>
      </c>
      <c r="V23" s="6">
        <v>410058</v>
      </c>
      <c r="W23" s="6">
        <v>730637.89999999991</v>
      </c>
      <c r="X23" s="6">
        <v>2136483647.6099999</v>
      </c>
    </row>
    <row r="24" spans="1:24" x14ac:dyDescent="0.2">
      <c r="A24" t="s">
        <v>21</v>
      </c>
      <c r="B24">
        <v>22464</v>
      </c>
      <c r="C24">
        <v>55885.41</v>
      </c>
      <c r="D24">
        <v>187869982.78999999</v>
      </c>
      <c r="F24" t="s">
        <v>23</v>
      </c>
      <c r="G24">
        <v>18080</v>
      </c>
      <c r="H24">
        <v>35200</v>
      </c>
      <c r="I24">
        <v>108069280</v>
      </c>
      <c r="K24" t="s">
        <v>25</v>
      </c>
      <c r="L24">
        <v>21120</v>
      </c>
      <c r="M24">
        <v>35009.230000000003</v>
      </c>
      <c r="N24">
        <v>101860054.90000001</v>
      </c>
      <c r="U24" s="4" t="s">
        <v>21</v>
      </c>
      <c r="V24" s="6">
        <v>592916</v>
      </c>
      <c r="W24" s="6">
        <v>1089736.44</v>
      </c>
      <c r="X24" s="6">
        <v>3198688978.9600005</v>
      </c>
    </row>
    <row r="25" spans="1:24" x14ac:dyDescent="0.2">
      <c r="A25" t="s">
        <v>21</v>
      </c>
      <c r="B25">
        <v>45888</v>
      </c>
      <c r="C25">
        <v>106104.07</v>
      </c>
      <c r="D25">
        <v>362732953.44999999</v>
      </c>
      <c r="F25" t="s">
        <v>23</v>
      </c>
      <c r="G25">
        <v>18080</v>
      </c>
      <c r="H25">
        <v>35200</v>
      </c>
      <c r="I25">
        <v>109133024</v>
      </c>
      <c r="K25" t="s">
        <v>25</v>
      </c>
      <c r="L25">
        <v>22848</v>
      </c>
      <c r="M25">
        <v>43798.55</v>
      </c>
      <c r="N25">
        <v>127416551.7</v>
      </c>
      <c r="U25" s="4" t="s">
        <v>31</v>
      </c>
      <c r="V25" s="6">
        <v>1002974</v>
      </c>
      <c r="W25" s="6">
        <v>1820374.3399999999</v>
      </c>
      <c r="X25" s="6">
        <v>5335172626.5700006</v>
      </c>
    </row>
    <row r="26" spans="1:24" x14ac:dyDescent="0.2">
      <c r="A26" t="s">
        <v>21</v>
      </c>
      <c r="B26">
        <v>22278</v>
      </c>
      <c r="C26">
        <v>49839.58</v>
      </c>
      <c r="D26">
        <v>167421117.13</v>
      </c>
      <c r="F26" t="s">
        <v>21</v>
      </c>
      <c r="G26">
        <v>44736</v>
      </c>
      <c r="H26">
        <v>63875.16</v>
      </c>
      <c r="I26">
        <v>192531229.80000001</v>
      </c>
      <c r="K26" t="s">
        <v>25</v>
      </c>
      <c r="L26">
        <v>22992</v>
      </c>
      <c r="M26">
        <v>41186.080000000002</v>
      </c>
      <c r="N26">
        <v>120451574</v>
      </c>
    </row>
    <row r="27" spans="1:24" x14ac:dyDescent="0.2">
      <c r="A27" t="s">
        <v>21</v>
      </c>
      <c r="B27">
        <v>22152</v>
      </c>
      <c r="C27">
        <v>37816.85</v>
      </c>
      <c r="D27">
        <v>127536570.28</v>
      </c>
      <c r="F27" t="s">
        <v>21</v>
      </c>
      <c r="G27">
        <v>24000</v>
      </c>
      <c r="H27">
        <v>24388.06</v>
      </c>
      <c r="I27">
        <v>74460161.5</v>
      </c>
      <c r="K27" t="s">
        <v>25</v>
      </c>
      <c r="L27">
        <v>44976</v>
      </c>
      <c r="M27">
        <v>94382.17</v>
      </c>
      <c r="N27">
        <v>277009619</v>
      </c>
    </row>
    <row r="28" spans="1:24" x14ac:dyDescent="0.2">
      <c r="A28" t="s">
        <v>21</v>
      </c>
      <c r="B28">
        <v>22170</v>
      </c>
      <c r="C28">
        <v>42213.18</v>
      </c>
      <c r="D28">
        <v>141802514.25</v>
      </c>
      <c r="F28" t="s">
        <v>21</v>
      </c>
      <c r="G28">
        <v>128256</v>
      </c>
      <c r="H28">
        <v>208441.1</v>
      </c>
      <c r="I28">
        <v>626875698.29999995</v>
      </c>
      <c r="K28" t="s">
        <v>25</v>
      </c>
      <c r="L28">
        <v>18020</v>
      </c>
      <c r="M28">
        <v>37000</v>
      </c>
      <c r="N28">
        <v>109079330</v>
      </c>
    </row>
    <row r="29" spans="1:24" x14ac:dyDescent="0.2">
      <c r="A29" t="s">
        <v>25</v>
      </c>
      <c r="B29">
        <v>21840</v>
      </c>
      <c r="C29">
        <v>61880.32</v>
      </c>
      <c r="D29">
        <v>208023071.74000001</v>
      </c>
      <c r="F29" t="s">
        <v>21</v>
      </c>
      <c r="G29">
        <v>23232</v>
      </c>
      <c r="H29">
        <v>36937.25</v>
      </c>
      <c r="I29">
        <v>110881192</v>
      </c>
      <c r="K29" t="s">
        <v>25</v>
      </c>
      <c r="L29">
        <v>21120</v>
      </c>
      <c r="M29">
        <v>27722.3</v>
      </c>
      <c r="N29">
        <v>80935254.849999994</v>
      </c>
    </row>
    <row r="30" spans="1:24" x14ac:dyDescent="0.2">
      <c r="A30" t="s">
        <v>25</v>
      </c>
      <c r="B30">
        <v>22400</v>
      </c>
      <c r="C30">
        <v>46458.83</v>
      </c>
      <c r="D30">
        <v>160840934.03999999</v>
      </c>
      <c r="F30" t="s">
        <v>21</v>
      </c>
      <c r="G30">
        <v>63744</v>
      </c>
      <c r="H30">
        <v>129810.89</v>
      </c>
      <c r="I30">
        <v>389676714.5</v>
      </c>
      <c r="K30" t="s">
        <v>21</v>
      </c>
      <c r="L30">
        <v>65832</v>
      </c>
      <c r="M30">
        <v>114787.38</v>
      </c>
      <c r="N30">
        <v>335698520.69999999</v>
      </c>
    </row>
    <row r="31" spans="1:24" x14ac:dyDescent="0.2">
      <c r="A31" t="s">
        <v>25</v>
      </c>
      <c r="B31">
        <v>48000</v>
      </c>
      <c r="C31">
        <v>111555.36</v>
      </c>
      <c r="D31">
        <v>382881817.22000003</v>
      </c>
      <c r="F31" t="s">
        <v>21</v>
      </c>
      <c r="G31">
        <v>67008</v>
      </c>
      <c r="H31">
        <v>83440.639999999999</v>
      </c>
      <c r="I31">
        <v>254503063.69999999</v>
      </c>
      <c r="K31" t="s">
        <v>21</v>
      </c>
      <c r="L31">
        <v>43320</v>
      </c>
      <c r="M31">
        <v>70714.06</v>
      </c>
      <c r="N31">
        <v>205994291.90000001</v>
      </c>
    </row>
    <row r="32" spans="1:24" x14ac:dyDescent="0.2">
      <c r="A32" t="s">
        <v>23</v>
      </c>
      <c r="B32">
        <v>21504</v>
      </c>
      <c r="C32">
        <v>63852.87</v>
      </c>
      <c r="D32">
        <v>215107548.44999999</v>
      </c>
      <c r="F32" t="s">
        <v>21</v>
      </c>
      <c r="G32">
        <v>67104</v>
      </c>
      <c r="H32">
        <v>113669.81</v>
      </c>
      <c r="I32">
        <v>341800571.89999998</v>
      </c>
      <c r="K32" t="s">
        <v>21</v>
      </c>
      <c r="L32">
        <v>21320</v>
      </c>
      <c r="M32">
        <v>43803.57</v>
      </c>
      <c r="N32">
        <v>127231849.40000001</v>
      </c>
    </row>
    <row r="33" spans="1:14" x14ac:dyDescent="0.2">
      <c r="A33" t="s">
        <v>21</v>
      </c>
      <c r="B33">
        <v>24000</v>
      </c>
      <c r="C33">
        <v>58730.15</v>
      </c>
      <c r="D33">
        <v>197433145.25</v>
      </c>
      <c r="F33" t="s">
        <v>21</v>
      </c>
      <c r="G33">
        <v>170880</v>
      </c>
      <c r="H33">
        <v>285380.75</v>
      </c>
      <c r="I33">
        <v>868952531.60000002</v>
      </c>
      <c r="K33" t="s">
        <v>21</v>
      </c>
      <c r="L33">
        <v>64904</v>
      </c>
      <c r="M33">
        <v>113233.88</v>
      </c>
      <c r="N33">
        <v>330377192.19999999</v>
      </c>
    </row>
    <row r="34" spans="1:14" x14ac:dyDescent="0.2">
      <c r="A34" t="s">
        <v>21</v>
      </c>
      <c r="B34">
        <v>44928</v>
      </c>
      <c r="C34">
        <v>150883.5</v>
      </c>
      <c r="D34">
        <v>518704278.62</v>
      </c>
      <c r="F34" t="s">
        <v>21</v>
      </c>
      <c r="G34">
        <v>22400</v>
      </c>
      <c r="H34">
        <v>60365</v>
      </c>
      <c r="I34">
        <v>186390821.5</v>
      </c>
      <c r="K34" t="s">
        <v>25</v>
      </c>
      <c r="L34">
        <v>300</v>
      </c>
      <c r="M34">
        <v>903</v>
      </c>
      <c r="N34">
        <v>2624172.1800000002</v>
      </c>
    </row>
    <row r="35" spans="1:14" x14ac:dyDescent="0.2">
      <c r="A35" t="s">
        <v>21</v>
      </c>
      <c r="B35">
        <v>46560</v>
      </c>
      <c r="C35">
        <v>119930.26</v>
      </c>
      <c r="D35">
        <v>406415132.06999999</v>
      </c>
      <c r="F35" t="s">
        <v>21</v>
      </c>
      <c r="G35">
        <v>22071</v>
      </c>
      <c r="H35">
        <v>35813.410000000003</v>
      </c>
      <c r="I35">
        <v>107919413.40000001</v>
      </c>
    </row>
    <row r="36" spans="1:14" x14ac:dyDescent="0.2">
      <c r="A36" t="s">
        <v>21</v>
      </c>
      <c r="B36">
        <v>21568</v>
      </c>
      <c r="C36">
        <v>74181.56</v>
      </c>
      <c r="D36">
        <v>250540058.91999999</v>
      </c>
      <c r="F36" t="s">
        <v>21</v>
      </c>
      <c r="G36">
        <v>16860</v>
      </c>
      <c r="H36">
        <v>47579.6</v>
      </c>
      <c r="I36">
        <v>146045106.40000001</v>
      </c>
    </row>
    <row r="37" spans="1:14" x14ac:dyDescent="0.2">
      <c r="A37" t="s">
        <v>21</v>
      </c>
      <c r="B37">
        <v>21376</v>
      </c>
      <c r="C37">
        <v>53650.31</v>
      </c>
      <c r="D37">
        <v>183875170.94999999</v>
      </c>
      <c r="F37" t="s">
        <v>21</v>
      </c>
      <c r="G37">
        <v>16778</v>
      </c>
      <c r="H37">
        <v>28528.3</v>
      </c>
      <c r="I37">
        <v>85783456.959999993</v>
      </c>
    </row>
    <row r="38" spans="1:14" x14ac:dyDescent="0.2">
      <c r="A38" t="s">
        <v>21</v>
      </c>
      <c r="B38">
        <v>21376</v>
      </c>
      <c r="C38">
        <v>57327.27</v>
      </c>
      <c r="D38">
        <v>194972338.36000001</v>
      </c>
      <c r="F38" t="s">
        <v>21</v>
      </c>
      <c r="G38">
        <v>23016</v>
      </c>
      <c r="H38">
        <v>43475.8</v>
      </c>
      <c r="I38">
        <v>134241531.90000001</v>
      </c>
    </row>
    <row r="39" spans="1:14" x14ac:dyDescent="0.2">
      <c r="A39" t="s">
        <v>21</v>
      </c>
      <c r="B39">
        <v>22464</v>
      </c>
      <c r="C39">
        <v>59145.04</v>
      </c>
      <c r="D39">
        <v>201230352.49000001</v>
      </c>
      <c r="F39" t="s">
        <v>21</v>
      </c>
      <c r="G39">
        <v>23760</v>
      </c>
      <c r="H39">
        <v>37759.980000000003</v>
      </c>
      <c r="I39">
        <v>117069909.2</v>
      </c>
    </row>
    <row r="40" spans="1:14" x14ac:dyDescent="0.2">
      <c r="A40" t="s">
        <v>21</v>
      </c>
      <c r="B40">
        <v>24000</v>
      </c>
      <c r="C40">
        <v>60245.04</v>
      </c>
      <c r="D40">
        <v>202525750.96000001</v>
      </c>
      <c r="F40" t="s">
        <v>21</v>
      </c>
      <c r="G40">
        <v>24000</v>
      </c>
      <c r="H40">
        <v>63360</v>
      </c>
      <c r="I40">
        <v>195685459.19999999</v>
      </c>
    </row>
    <row r="41" spans="1:14" x14ac:dyDescent="0.2">
      <c r="A41" t="s">
        <v>21</v>
      </c>
      <c r="B41">
        <v>22272</v>
      </c>
      <c r="C41">
        <v>67320.429999999993</v>
      </c>
      <c r="D41">
        <v>225937461.13999999</v>
      </c>
    </row>
    <row r="42" spans="1:14" x14ac:dyDescent="0.2">
      <c r="A42" t="s">
        <v>21</v>
      </c>
      <c r="B42">
        <v>24000</v>
      </c>
      <c r="C42">
        <v>50282.91</v>
      </c>
      <c r="D42">
        <v>169036058.53999999</v>
      </c>
    </row>
    <row r="43" spans="1:14" x14ac:dyDescent="0.2">
      <c r="A43" t="s">
        <v>21</v>
      </c>
      <c r="B43">
        <v>67968</v>
      </c>
      <c r="C43">
        <v>170189.59</v>
      </c>
      <c r="D43">
        <v>579039445.84000003</v>
      </c>
    </row>
    <row r="44" spans="1:14" x14ac:dyDescent="0.2">
      <c r="A44" t="s">
        <v>21</v>
      </c>
      <c r="B44">
        <v>20420</v>
      </c>
      <c r="C44">
        <v>54740.68</v>
      </c>
      <c r="D44">
        <v>186175242.30000001</v>
      </c>
    </row>
    <row r="45" spans="1:14" x14ac:dyDescent="0.2">
      <c r="A45" t="s">
        <v>21</v>
      </c>
      <c r="B45">
        <v>47920</v>
      </c>
      <c r="C45">
        <v>107760.46</v>
      </c>
      <c r="D45">
        <v>373067790.12</v>
      </c>
    </row>
    <row r="46" spans="1:14" x14ac:dyDescent="0.2">
      <c r="A46" t="s">
        <v>21</v>
      </c>
      <c r="B46">
        <v>48000</v>
      </c>
      <c r="C46">
        <v>56272.07</v>
      </c>
      <c r="D46">
        <v>188857507.72</v>
      </c>
    </row>
    <row r="47" spans="1:14" x14ac:dyDescent="0.2">
      <c r="A47" t="s">
        <v>25</v>
      </c>
      <c r="B47">
        <v>6320</v>
      </c>
      <c r="C47">
        <v>20992.68</v>
      </c>
      <c r="D47">
        <v>70900467.5</v>
      </c>
    </row>
  </sheetData>
  <mergeCells count="4">
    <mergeCell ref="A1:D1"/>
    <mergeCell ref="F1:I1"/>
    <mergeCell ref="K1:N1"/>
    <mergeCell ref="P1:S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10417-1D57-4CE9-AD5F-11BBFC9950BC}">
  <sheetPr>
    <tabColor rgb="FF92D050"/>
  </sheetPr>
  <dimension ref="A1:X71"/>
  <sheetViews>
    <sheetView topLeftCell="M13" workbookViewId="0">
      <selection activeCell="V29" sqref="V29"/>
    </sheetView>
  </sheetViews>
  <sheetFormatPr baseColWidth="10" defaultRowHeight="15" x14ac:dyDescent="0.2"/>
  <cols>
    <col min="21" max="21" width="17.5" bestFit="1" customWidth="1"/>
    <col min="22" max="22" width="12.6640625" bestFit="1" customWidth="1"/>
    <col min="23" max="23" width="16.33203125" bestFit="1" customWidth="1"/>
    <col min="24" max="24" width="15.6640625" bestFit="1" customWidth="1"/>
  </cols>
  <sheetData>
    <row r="1" spans="1:24" x14ac:dyDescent="0.2">
      <c r="A1" s="41">
        <v>2019</v>
      </c>
      <c r="B1" s="41"/>
      <c r="C1" s="41"/>
      <c r="D1" s="41"/>
      <c r="F1" s="41">
        <v>2018</v>
      </c>
      <c r="G1" s="41"/>
      <c r="H1" s="41"/>
      <c r="I1" s="41"/>
      <c r="K1" s="41">
        <v>2017</v>
      </c>
      <c r="L1" s="41"/>
      <c r="M1" s="41"/>
      <c r="N1" s="41"/>
      <c r="P1" s="41">
        <v>2016</v>
      </c>
      <c r="Q1" s="41"/>
      <c r="R1" s="41"/>
      <c r="S1" s="41"/>
    </row>
    <row r="2" spans="1:24" x14ac:dyDescent="0.2">
      <c r="A2" t="s">
        <v>26</v>
      </c>
      <c r="B2" t="s">
        <v>17</v>
      </c>
      <c r="C2" t="s">
        <v>18</v>
      </c>
      <c r="D2" t="s">
        <v>19</v>
      </c>
      <c r="F2" t="s">
        <v>26</v>
      </c>
      <c r="G2" t="s">
        <v>17</v>
      </c>
      <c r="H2" t="s">
        <v>18</v>
      </c>
      <c r="I2" t="s">
        <v>19</v>
      </c>
      <c r="K2" t="s">
        <v>26</v>
      </c>
      <c r="L2" t="s">
        <v>17</v>
      </c>
      <c r="M2" t="s">
        <v>18</v>
      </c>
      <c r="N2" t="s">
        <v>19</v>
      </c>
      <c r="P2" t="s">
        <v>26</v>
      </c>
      <c r="Q2" t="s">
        <v>17</v>
      </c>
      <c r="R2" t="s">
        <v>18</v>
      </c>
      <c r="S2" t="s">
        <v>19</v>
      </c>
      <c r="U2">
        <v>2019</v>
      </c>
    </row>
    <row r="3" spans="1:24" x14ac:dyDescent="0.2">
      <c r="A3" t="s">
        <v>25</v>
      </c>
      <c r="B3">
        <v>2760</v>
      </c>
      <c r="C3">
        <v>9847.41</v>
      </c>
      <c r="D3">
        <v>33572676.43</v>
      </c>
      <c r="F3" t="s">
        <v>25</v>
      </c>
      <c r="G3">
        <v>200</v>
      </c>
      <c r="H3">
        <v>731.5</v>
      </c>
      <c r="I3">
        <v>2330017.69</v>
      </c>
      <c r="K3" t="s">
        <v>25</v>
      </c>
      <c r="L3">
        <v>2435</v>
      </c>
      <c r="M3">
        <v>5136.75</v>
      </c>
      <c r="N3">
        <v>15172983.51</v>
      </c>
      <c r="P3" t="s">
        <v>25</v>
      </c>
      <c r="Q3">
        <v>9360</v>
      </c>
      <c r="R3">
        <v>13434.42</v>
      </c>
      <c r="S3">
        <v>39459981.450000003</v>
      </c>
      <c r="U3" s="3" t="s">
        <v>32</v>
      </c>
      <c r="V3" t="s">
        <v>34</v>
      </c>
      <c r="W3" t="s">
        <v>35</v>
      </c>
      <c r="X3" t="s">
        <v>36</v>
      </c>
    </row>
    <row r="4" spans="1:24" x14ac:dyDescent="0.2">
      <c r="A4" t="s">
        <v>25</v>
      </c>
      <c r="B4">
        <v>416</v>
      </c>
      <c r="C4">
        <v>894.4</v>
      </c>
      <c r="D4">
        <v>3086869.55</v>
      </c>
      <c r="F4" t="s">
        <v>21</v>
      </c>
      <c r="G4">
        <v>4</v>
      </c>
      <c r="H4">
        <v>0.73</v>
      </c>
      <c r="I4">
        <v>2194.0100000000002</v>
      </c>
      <c r="K4" t="s">
        <v>25</v>
      </c>
      <c r="L4">
        <v>21376</v>
      </c>
      <c r="M4">
        <v>44256</v>
      </c>
      <c r="N4">
        <v>133203921.59999999</v>
      </c>
      <c r="P4" t="s">
        <v>25</v>
      </c>
      <c r="Q4">
        <v>5760</v>
      </c>
      <c r="R4">
        <v>9115.58</v>
      </c>
      <c r="S4">
        <v>26774555.039999999</v>
      </c>
      <c r="U4" s="4" t="s">
        <v>25</v>
      </c>
      <c r="V4" s="6">
        <v>699805.53</v>
      </c>
      <c r="W4" s="6">
        <v>1362304.3400000003</v>
      </c>
      <c r="X4" s="6">
        <v>4663018235.9399986</v>
      </c>
    </row>
    <row r="5" spans="1:24" x14ac:dyDescent="0.2">
      <c r="A5" t="s">
        <v>25</v>
      </c>
      <c r="B5">
        <v>9177.2999999999993</v>
      </c>
      <c r="C5">
        <v>41126.400000000001</v>
      </c>
      <c r="D5">
        <v>141509047.66999999</v>
      </c>
      <c r="F5" t="s">
        <v>25</v>
      </c>
      <c r="G5">
        <v>24000</v>
      </c>
      <c r="H5">
        <v>22934.62</v>
      </c>
      <c r="I5">
        <v>70832885.829999998</v>
      </c>
      <c r="K5" t="s">
        <v>21</v>
      </c>
      <c r="L5">
        <v>64256</v>
      </c>
      <c r="M5">
        <v>127707.01</v>
      </c>
      <c r="N5">
        <v>377217134.89999998</v>
      </c>
      <c r="P5" t="s">
        <v>25</v>
      </c>
      <c r="Q5">
        <v>18</v>
      </c>
      <c r="R5">
        <v>23.72</v>
      </c>
      <c r="S5">
        <v>69376.25</v>
      </c>
      <c r="U5" s="4" t="s">
        <v>21</v>
      </c>
      <c r="V5" s="6">
        <v>1389449.2</v>
      </c>
      <c r="W5" s="6">
        <v>2922985.1000000006</v>
      </c>
      <c r="X5" s="6">
        <v>10019351541.829998</v>
      </c>
    </row>
    <row r="6" spans="1:24" x14ac:dyDescent="0.2">
      <c r="A6" t="s">
        <v>25</v>
      </c>
      <c r="B6">
        <v>9</v>
      </c>
      <c r="C6">
        <v>2</v>
      </c>
      <c r="D6">
        <v>6902.66</v>
      </c>
      <c r="F6" t="s">
        <v>25</v>
      </c>
      <c r="G6">
        <v>23424</v>
      </c>
      <c r="H6">
        <v>37733.64</v>
      </c>
      <c r="I6">
        <v>113678250.5</v>
      </c>
      <c r="K6" t="s">
        <v>21</v>
      </c>
      <c r="L6">
        <v>279176</v>
      </c>
      <c r="M6">
        <v>487955.94</v>
      </c>
      <c r="N6">
        <v>1440963815</v>
      </c>
      <c r="P6" t="s">
        <v>25</v>
      </c>
      <c r="Q6">
        <v>5680</v>
      </c>
      <c r="R6">
        <v>8520</v>
      </c>
      <c r="S6">
        <v>24828558</v>
      </c>
      <c r="U6" s="4" t="s">
        <v>31</v>
      </c>
      <c r="V6" s="6">
        <v>2089254.73</v>
      </c>
      <c r="W6" s="6">
        <v>4285289.4400000013</v>
      </c>
      <c r="X6" s="6">
        <v>14682369777.769997</v>
      </c>
    </row>
    <row r="7" spans="1:24" x14ac:dyDescent="0.2">
      <c r="A7" t="s">
        <v>25</v>
      </c>
      <c r="B7">
        <v>4</v>
      </c>
      <c r="C7">
        <v>4</v>
      </c>
      <c r="D7">
        <v>13714.52</v>
      </c>
      <c r="F7" t="s">
        <v>23</v>
      </c>
      <c r="G7">
        <v>907.2</v>
      </c>
      <c r="H7">
        <v>4467.12</v>
      </c>
      <c r="I7">
        <v>13651206.01</v>
      </c>
      <c r="K7" t="s">
        <v>21</v>
      </c>
      <c r="L7">
        <v>43328</v>
      </c>
      <c r="M7">
        <v>69812.460000000006</v>
      </c>
      <c r="N7">
        <v>207898802.59999999</v>
      </c>
      <c r="P7" t="s">
        <v>25</v>
      </c>
      <c r="Q7">
        <v>8800</v>
      </c>
      <c r="R7">
        <v>13200</v>
      </c>
      <c r="S7">
        <v>38729196</v>
      </c>
    </row>
    <row r="8" spans="1:24" x14ac:dyDescent="0.2">
      <c r="A8" t="s">
        <v>25</v>
      </c>
      <c r="B8">
        <v>5760</v>
      </c>
      <c r="C8">
        <v>15840</v>
      </c>
      <c r="D8">
        <v>53553456</v>
      </c>
      <c r="F8" t="s">
        <v>21</v>
      </c>
      <c r="G8">
        <v>67200</v>
      </c>
      <c r="H8">
        <v>94698.57</v>
      </c>
      <c r="I8">
        <v>285642688</v>
      </c>
      <c r="K8" t="s">
        <v>21</v>
      </c>
      <c r="L8">
        <v>64384</v>
      </c>
      <c r="M8">
        <v>151971.78</v>
      </c>
      <c r="N8">
        <v>447616024.30000001</v>
      </c>
      <c r="P8" t="s">
        <v>21</v>
      </c>
      <c r="Q8">
        <v>68</v>
      </c>
      <c r="R8">
        <v>187</v>
      </c>
      <c r="S8">
        <v>554092.22</v>
      </c>
      <c r="U8">
        <v>2018</v>
      </c>
    </row>
    <row r="9" spans="1:24" x14ac:dyDescent="0.2">
      <c r="A9" t="s">
        <v>25</v>
      </c>
      <c r="B9">
        <v>2636</v>
      </c>
      <c r="C9">
        <v>5592.1</v>
      </c>
      <c r="D9">
        <v>19189067.460000001</v>
      </c>
      <c r="F9" t="s">
        <v>21</v>
      </c>
      <c r="G9">
        <v>22400</v>
      </c>
      <c r="H9">
        <v>49440.959999999999</v>
      </c>
      <c r="I9">
        <v>152696921.69999999</v>
      </c>
      <c r="K9" t="s">
        <v>21</v>
      </c>
      <c r="L9">
        <v>87664</v>
      </c>
      <c r="M9">
        <v>169079</v>
      </c>
      <c r="N9">
        <v>497863881.19999999</v>
      </c>
      <c r="P9" t="s">
        <v>25</v>
      </c>
      <c r="Q9">
        <v>21120</v>
      </c>
      <c r="R9">
        <v>34848.65</v>
      </c>
      <c r="S9">
        <v>102501728.2</v>
      </c>
      <c r="U9" s="3" t="s">
        <v>32</v>
      </c>
      <c r="V9" t="s">
        <v>34</v>
      </c>
      <c r="W9" t="s">
        <v>35</v>
      </c>
      <c r="X9" t="s">
        <v>36</v>
      </c>
    </row>
    <row r="10" spans="1:24" x14ac:dyDescent="0.2">
      <c r="A10" t="s">
        <v>21</v>
      </c>
      <c r="B10">
        <v>988</v>
      </c>
      <c r="C10">
        <v>1911.78</v>
      </c>
      <c r="D10">
        <v>6557940.6900000004</v>
      </c>
      <c r="F10" t="s">
        <v>21</v>
      </c>
      <c r="G10">
        <v>22176</v>
      </c>
      <c r="H10">
        <v>30409.32</v>
      </c>
      <c r="I10">
        <v>92180075.799999997</v>
      </c>
      <c r="K10" t="s">
        <v>25</v>
      </c>
      <c r="L10">
        <v>18488</v>
      </c>
      <c r="M10">
        <v>37228.19</v>
      </c>
      <c r="N10">
        <v>109326908.7</v>
      </c>
      <c r="P10" t="s">
        <v>25</v>
      </c>
      <c r="Q10">
        <v>23712</v>
      </c>
      <c r="R10">
        <v>47850.69</v>
      </c>
      <c r="S10">
        <v>139050755.59999999</v>
      </c>
      <c r="U10" s="4" t="s">
        <v>25</v>
      </c>
      <c r="V10" s="6">
        <v>1055997.2</v>
      </c>
      <c r="W10" s="6">
        <v>1779322.3400000003</v>
      </c>
      <c r="X10" s="6">
        <v>5480564907.4599981</v>
      </c>
    </row>
    <row r="11" spans="1:24" x14ac:dyDescent="0.2">
      <c r="A11" t="s">
        <v>21</v>
      </c>
      <c r="B11">
        <v>1724</v>
      </c>
      <c r="C11">
        <v>2521.15</v>
      </c>
      <c r="D11">
        <v>8767173.0600000005</v>
      </c>
      <c r="F11" t="s">
        <v>21</v>
      </c>
      <c r="G11">
        <v>22400</v>
      </c>
      <c r="H11">
        <v>46950.48</v>
      </c>
      <c r="I11">
        <v>145019703.59999999</v>
      </c>
      <c r="K11" t="s">
        <v>25</v>
      </c>
      <c r="L11">
        <v>62976</v>
      </c>
      <c r="M11">
        <v>128632.97</v>
      </c>
      <c r="N11">
        <v>377767844.30000001</v>
      </c>
      <c r="P11" t="s">
        <v>25</v>
      </c>
      <c r="Q11">
        <v>63360</v>
      </c>
      <c r="R11">
        <v>104323.94</v>
      </c>
      <c r="S11">
        <v>306230369.30000001</v>
      </c>
      <c r="U11" s="4" t="s">
        <v>21</v>
      </c>
      <c r="V11" s="6">
        <v>967262</v>
      </c>
      <c r="W11" s="6">
        <v>1725141.7699999996</v>
      </c>
      <c r="X11" s="6">
        <v>5289431269.4100008</v>
      </c>
    </row>
    <row r="12" spans="1:24" x14ac:dyDescent="0.2">
      <c r="A12" t="s">
        <v>21</v>
      </c>
      <c r="B12">
        <v>13885</v>
      </c>
      <c r="C12">
        <v>35700</v>
      </c>
      <c r="D12">
        <v>121972985.40000001</v>
      </c>
      <c r="F12" t="s">
        <v>21</v>
      </c>
      <c r="G12">
        <v>24000</v>
      </c>
      <c r="H12">
        <v>44730</v>
      </c>
      <c r="I12">
        <v>134436015</v>
      </c>
      <c r="K12" t="s">
        <v>25</v>
      </c>
      <c r="L12">
        <v>21120</v>
      </c>
      <c r="M12">
        <v>37162.21</v>
      </c>
      <c r="N12">
        <v>109603620.8</v>
      </c>
      <c r="P12" t="s">
        <v>25</v>
      </c>
      <c r="Q12">
        <v>21120</v>
      </c>
      <c r="R12">
        <v>29459.33</v>
      </c>
      <c r="S12">
        <v>86006808.5</v>
      </c>
      <c r="U12" s="4" t="s">
        <v>23</v>
      </c>
      <c r="V12" s="6">
        <v>907.2</v>
      </c>
      <c r="W12" s="6">
        <v>4467.12</v>
      </c>
      <c r="X12" s="6">
        <v>13651206.01</v>
      </c>
    </row>
    <row r="13" spans="1:24" x14ac:dyDescent="0.2">
      <c r="A13" t="s">
        <v>25</v>
      </c>
      <c r="B13">
        <v>24000</v>
      </c>
      <c r="C13">
        <v>55484.82</v>
      </c>
      <c r="D13">
        <v>190329578.03999999</v>
      </c>
      <c r="F13" t="s">
        <v>25</v>
      </c>
      <c r="G13">
        <v>47682</v>
      </c>
      <c r="H13">
        <v>94292.15</v>
      </c>
      <c r="I13">
        <v>288150209.89999998</v>
      </c>
      <c r="K13" t="s">
        <v>25</v>
      </c>
      <c r="L13">
        <v>20544</v>
      </c>
      <c r="M13">
        <v>45654.92</v>
      </c>
      <c r="N13">
        <v>137414461</v>
      </c>
      <c r="P13" t="s">
        <v>25</v>
      </c>
      <c r="Q13">
        <v>20586</v>
      </c>
      <c r="R13">
        <v>49257.24</v>
      </c>
      <c r="S13">
        <v>145025628.90000001</v>
      </c>
      <c r="U13" s="4" t="s">
        <v>31</v>
      </c>
      <c r="V13" s="6">
        <v>2024166.3999999999</v>
      </c>
      <c r="W13" s="6">
        <v>3508931.23</v>
      </c>
      <c r="X13" s="6">
        <v>10783647382.879999</v>
      </c>
    </row>
    <row r="14" spans="1:24" x14ac:dyDescent="0.2">
      <c r="A14" t="s">
        <v>21</v>
      </c>
      <c r="B14">
        <v>90432</v>
      </c>
      <c r="C14">
        <v>222800.65</v>
      </c>
      <c r="D14">
        <v>765302464.13</v>
      </c>
      <c r="F14" t="s">
        <v>25</v>
      </c>
      <c r="G14">
        <v>23328</v>
      </c>
      <c r="H14">
        <v>16075.77</v>
      </c>
      <c r="I14">
        <v>49654516.859999999</v>
      </c>
      <c r="K14" t="s">
        <v>25</v>
      </c>
      <c r="L14">
        <v>43906</v>
      </c>
      <c r="M14">
        <v>100443.77</v>
      </c>
      <c r="N14">
        <v>296156301.10000002</v>
      </c>
      <c r="P14" t="s">
        <v>25</v>
      </c>
      <c r="Q14">
        <v>110500</v>
      </c>
      <c r="R14">
        <v>215681.72</v>
      </c>
      <c r="S14">
        <v>635728457.39999998</v>
      </c>
    </row>
    <row r="15" spans="1:24" x14ac:dyDescent="0.2">
      <c r="A15" t="s">
        <v>21</v>
      </c>
      <c r="B15">
        <v>41859.199999999997</v>
      </c>
      <c r="C15">
        <v>104806.96</v>
      </c>
      <c r="D15">
        <v>358015445.33999997</v>
      </c>
      <c r="F15" t="s">
        <v>25</v>
      </c>
      <c r="G15">
        <v>22892</v>
      </c>
      <c r="H15">
        <v>19060.900000000001</v>
      </c>
      <c r="I15">
        <v>57779496.770000003</v>
      </c>
      <c r="K15" t="s">
        <v>25</v>
      </c>
      <c r="L15">
        <v>188208</v>
      </c>
      <c r="M15">
        <v>292421.11</v>
      </c>
      <c r="N15">
        <v>858571522.5</v>
      </c>
      <c r="P15" t="s">
        <v>25</v>
      </c>
      <c r="Q15">
        <v>42240</v>
      </c>
      <c r="R15">
        <v>66264.710000000006</v>
      </c>
      <c r="S15">
        <v>193267297.59999999</v>
      </c>
      <c r="U15">
        <v>2017</v>
      </c>
    </row>
    <row r="16" spans="1:24" x14ac:dyDescent="0.2">
      <c r="A16" t="s">
        <v>21</v>
      </c>
      <c r="B16">
        <v>22368</v>
      </c>
      <c r="C16">
        <v>58130.28</v>
      </c>
      <c r="D16">
        <v>199471730.59999999</v>
      </c>
      <c r="F16" t="s">
        <v>25</v>
      </c>
      <c r="G16">
        <v>38310</v>
      </c>
      <c r="H16">
        <v>68285.289999999994</v>
      </c>
      <c r="I16">
        <v>210310499</v>
      </c>
      <c r="K16" t="s">
        <v>25</v>
      </c>
      <c r="L16">
        <v>88944</v>
      </c>
      <c r="M16">
        <v>130457.93</v>
      </c>
      <c r="N16">
        <v>384273617.30000001</v>
      </c>
      <c r="P16" t="s">
        <v>25</v>
      </c>
      <c r="Q16">
        <v>63360</v>
      </c>
      <c r="R16">
        <v>96008.72</v>
      </c>
      <c r="S16">
        <v>279765569.69999999</v>
      </c>
      <c r="U16" s="3" t="s">
        <v>32</v>
      </c>
      <c r="V16" t="s">
        <v>34</v>
      </c>
      <c r="W16" t="s">
        <v>35</v>
      </c>
      <c r="X16" t="s">
        <v>36</v>
      </c>
    </row>
    <row r="17" spans="1:24" x14ac:dyDescent="0.2">
      <c r="A17" t="s">
        <v>21</v>
      </c>
      <c r="B17">
        <v>109952</v>
      </c>
      <c r="C17">
        <v>145362.43</v>
      </c>
      <c r="D17">
        <v>501873964.93000001</v>
      </c>
      <c r="F17" t="s">
        <v>25</v>
      </c>
      <c r="G17">
        <v>40608</v>
      </c>
      <c r="H17">
        <v>64896</v>
      </c>
      <c r="I17">
        <v>199871892.5</v>
      </c>
      <c r="K17" t="s">
        <v>25</v>
      </c>
      <c r="L17">
        <v>122976</v>
      </c>
      <c r="M17">
        <v>186531.17</v>
      </c>
      <c r="N17">
        <v>561430842</v>
      </c>
      <c r="P17" t="s">
        <v>21</v>
      </c>
      <c r="Q17">
        <v>40752</v>
      </c>
      <c r="R17">
        <v>109548.23</v>
      </c>
      <c r="S17">
        <v>320395612.19999999</v>
      </c>
      <c r="U17" s="4" t="s">
        <v>25</v>
      </c>
      <c r="V17" s="6">
        <v>972679.77</v>
      </c>
      <c r="W17" s="6">
        <v>1647378.89</v>
      </c>
      <c r="X17" s="6">
        <v>4868795334.9200001</v>
      </c>
    </row>
    <row r="18" spans="1:24" x14ac:dyDescent="0.2">
      <c r="A18" t="s">
        <v>21</v>
      </c>
      <c r="B18">
        <v>43648</v>
      </c>
      <c r="C18">
        <v>63084.52</v>
      </c>
      <c r="D18">
        <v>217803721.21000001</v>
      </c>
      <c r="F18" t="s">
        <v>25</v>
      </c>
      <c r="G18">
        <v>24000</v>
      </c>
      <c r="H18">
        <v>48688.800000000003</v>
      </c>
      <c r="I18">
        <v>147590846.30000001</v>
      </c>
      <c r="K18" t="s">
        <v>21</v>
      </c>
      <c r="L18">
        <v>20868</v>
      </c>
      <c r="M18">
        <v>47272.62</v>
      </c>
      <c r="N18">
        <v>139085029.80000001</v>
      </c>
      <c r="P18" t="s">
        <v>21</v>
      </c>
      <c r="Q18">
        <v>20400</v>
      </c>
      <c r="R18">
        <v>58496.71</v>
      </c>
      <c r="S18">
        <v>171091177.40000001</v>
      </c>
      <c r="U18" s="4" t="s">
        <v>21</v>
      </c>
      <c r="V18" s="6">
        <v>1285100</v>
      </c>
      <c r="W18" s="6">
        <v>2481700.11</v>
      </c>
      <c r="X18" s="6">
        <v>7326159006.3999996</v>
      </c>
    </row>
    <row r="19" spans="1:24" x14ac:dyDescent="0.2">
      <c r="A19" t="s">
        <v>21</v>
      </c>
      <c r="B19">
        <v>21376</v>
      </c>
      <c r="C19">
        <v>20291.18</v>
      </c>
      <c r="D19">
        <v>70056719.329999998</v>
      </c>
      <c r="F19" t="s">
        <v>25</v>
      </c>
      <c r="G19">
        <v>45504</v>
      </c>
      <c r="H19">
        <v>88885.69</v>
      </c>
      <c r="I19">
        <v>278690429.60000002</v>
      </c>
      <c r="K19" t="s">
        <v>21</v>
      </c>
      <c r="L19">
        <v>42816</v>
      </c>
      <c r="M19">
        <v>82542.48</v>
      </c>
      <c r="N19">
        <v>243445012.5</v>
      </c>
      <c r="P19" t="s">
        <v>25</v>
      </c>
      <c r="Q19">
        <v>22144</v>
      </c>
      <c r="R19">
        <v>40822.410000000003</v>
      </c>
      <c r="S19">
        <v>119602721.5</v>
      </c>
      <c r="U19" s="4" t="s">
        <v>23</v>
      </c>
      <c r="V19" s="6">
        <v>57</v>
      </c>
      <c r="W19" s="6">
        <v>142</v>
      </c>
      <c r="X19" s="6">
        <v>417007.14</v>
      </c>
    </row>
    <row r="20" spans="1:24" x14ac:dyDescent="0.2">
      <c r="A20" t="s">
        <v>21</v>
      </c>
      <c r="B20">
        <v>18104</v>
      </c>
      <c r="C20">
        <v>39305.699999999997</v>
      </c>
      <c r="D20">
        <v>133452677.92</v>
      </c>
      <c r="F20" t="s">
        <v>25</v>
      </c>
      <c r="G20">
        <v>21120</v>
      </c>
      <c r="H20">
        <v>38784</v>
      </c>
      <c r="I20">
        <v>123670153</v>
      </c>
      <c r="K20" t="s">
        <v>21</v>
      </c>
      <c r="L20">
        <v>161952</v>
      </c>
      <c r="M20">
        <v>323134.95</v>
      </c>
      <c r="N20">
        <v>957712742.20000005</v>
      </c>
      <c r="P20" t="s">
        <v>25</v>
      </c>
      <c r="Q20">
        <v>65368</v>
      </c>
      <c r="R20">
        <v>127564.68</v>
      </c>
      <c r="S20">
        <v>373742826.39999998</v>
      </c>
      <c r="U20" s="4" t="s">
        <v>31</v>
      </c>
      <c r="V20" s="6">
        <v>2257836.77</v>
      </c>
      <c r="W20" s="6">
        <v>4129221</v>
      </c>
      <c r="X20" s="6">
        <v>12195371348.459999</v>
      </c>
    </row>
    <row r="21" spans="1:24" x14ac:dyDescent="0.2">
      <c r="A21" t="s">
        <v>21</v>
      </c>
      <c r="B21">
        <v>24000</v>
      </c>
      <c r="C21">
        <v>36844.300000000003</v>
      </c>
      <c r="D21">
        <v>126846819.15000001</v>
      </c>
      <c r="F21" t="s">
        <v>25</v>
      </c>
      <c r="G21">
        <v>39936</v>
      </c>
      <c r="H21">
        <v>64512</v>
      </c>
      <c r="I21">
        <v>199361433.59999999</v>
      </c>
      <c r="K21" t="s">
        <v>21</v>
      </c>
      <c r="L21">
        <v>21696</v>
      </c>
      <c r="M21">
        <v>49469.62</v>
      </c>
      <c r="N21">
        <v>145549021.30000001</v>
      </c>
      <c r="P21" t="s">
        <v>21</v>
      </c>
      <c r="Q21">
        <v>21376</v>
      </c>
      <c r="R21">
        <v>50607.35</v>
      </c>
      <c r="S21">
        <v>150185408.30000001</v>
      </c>
    </row>
    <row r="22" spans="1:24" x14ac:dyDescent="0.2">
      <c r="A22" t="s">
        <v>21</v>
      </c>
      <c r="B22">
        <v>24000</v>
      </c>
      <c r="C22">
        <v>49985.8</v>
      </c>
      <c r="D22">
        <v>174817337.77000001</v>
      </c>
      <c r="F22" t="s">
        <v>25</v>
      </c>
      <c r="G22">
        <v>20256</v>
      </c>
      <c r="H22">
        <v>39170.28</v>
      </c>
      <c r="I22">
        <v>125440471.5</v>
      </c>
      <c r="K22" t="s">
        <v>21</v>
      </c>
      <c r="L22">
        <v>42240</v>
      </c>
      <c r="M22">
        <v>82549.41</v>
      </c>
      <c r="N22">
        <v>242420375.90000001</v>
      </c>
      <c r="P22" t="s">
        <v>21</v>
      </c>
      <c r="Q22">
        <v>46224</v>
      </c>
      <c r="R22">
        <v>90357.16</v>
      </c>
      <c r="S22">
        <v>264672159.30000001</v>
      </c>
      <c r="U22">
        <v>2016</v>
      </c>
    </row>
    <row r="23" spans="1:24" x14ac:dyDescent="0.2">
      <c r="A23" t="s">
        <v>21</v>
      </c>
      <c r="B23">
        <v>48000</v>
      </c>
      <c r="C23">
        <v>108915.05</v>
      </c>
      <c r="D23">
        <v>372115897.12</v>
      </c>
      <c r="F23" t="s">
        <v>21</v>
      </c>
      <c r="G23">
        <v>24000</v>
      </c>
      <c r="H23">
        <v>51553.5</v>
      </c>
      <c r="I23">
        <v>163279214.09999999</v>
      </c>
      <c r="K23" t="s">
        <v>21</v>
      </c>
      <c r="L23">
        <v>105456</v>
      </c>
      <c r="M23">
        <v>226319.99</v>
      </c>
      <c r="N23">
        <v>664616827.39999998</v>
      </c>
      <c r="P23" t="s">
        <v>21</v>
      </c>
      <c r="Q23">
        <v>21312</v>
      </c>
      <c r="R23">
        <v>47053.06</v>
      </c>
      <c r="S23">
        <v>137356351.69999999</v>
      </c>
      <c r="U23" s="3" t="s">
        <v>32</v>
      </c>
      <c r="V23" t="s">
        <v>34</v>
      </c>
      <c r="W23" t="s">
        <v>35</v>
      </c>
      <c r="X23" t="s">
        <v>36</v>
      </c>
    </row>
    <row r="24" spans="1:24" x14ac:dyDescent="0.2">
      <c r="A24" t="s">
        <v>21</v>
      </c>
      <c r="B24">
        <v>24000</v>
      </c>
      <c r="C24">
        <v>58249.3</v>
      </c>
      <c r="D24">
        <v>201450544.09999999</v>
      </c>
      <c r="F24" t="s">
        <v>21</v>
      </c>
      <c r="G24">
        <v>72000</v>
      </c>
      <c r="H24">
        <v>132914.70000000001</v>
      </c>
      <c r="I24">
        <v>410544267.10000002</v>
      </c>
      <c r="K24" t="s">
        <v>21</v>
      </c>
      <c r="L24">
        <v>22272</v>
      </c>
      <c r="M24">
        <v>42205.75</v>
      </c>
      <c r="N24">
        <v>124177335.59999999</v>
      </c>
      <c r="P24" t="s">
        <v>21</v>
      </c>
      <c r="Q24">
        <v>5760</v>
      </c>
      <c r="R24">
        <v>16096.32</v>
      </c>
      <c r="S24">
        <v>47159481.219999999</v>
      </c>
      <c r="U24" s="4" t="s">
        <v>25</v>
      </c>
      <c r="V24" s="6">
        <v>483128</v>
      </c>
      <c r="W24" s="6">
        <v>856375.81</v>
      </c>
      <c r="X24" s="6">
        <v>2510783829.8399997</v>
      </c>
    </row>
    <row r="25" spans="1:24" x14ac:dyDescent="0.2">
      <c r="A25" t="s">
        <v>21</v>
      </c>
      <c r="B25">
        <v>24000</v>
      </c>
      <c r="C25">
        <v>44314.92</v>
      </c>
      <c r="D25">
        <v>149881479.27000001</v>
      </c>
      <c r="F25" t="s">
        <v>21</v>
      </c>
      <c r="G25">
        <v>48000</v>
      </c>
      <c r="H25">
        <v>87335.39</v>
      </c>
      <c r="I25">
        <v>267156531.80000001</v>
      </c>
      <c r="K25" t="s">
        <v>25</v>
      </c>
      <c r="L25">
        <v>20544</v>
      </c>
      <c r="M25">
        <v>41271.29</v>
      </c>
      <c r="N25">
        <v>121907549.09999999</v>
      </c>
      <c r="P25" t="s">
        <v>21</v>
      </c>
      <c r="Q25">
        <v>83520</v>
      </c>
      <c r="R25">
        <v>163247.71</v>
      </c>
      <c r="S25">
        <v>479703467</v>
      </c>
      <c r="U25" s="4" t="s">
        <v>21</v>
      </c>
      <c r="V25" s="6">
        <v>932856</v>
      </c>
      <c r="W25" s="6">
        <v>1601268.72</v>
      </c>
      <c r="X25" s="6">
        <v>4690013625.5200005</v>
      </c>
    </row>
    <row r="26" spans="1:24" x14ac:dyDescent="0.2">
      <c r="A26" t="s">
        <v>25</v>
      </c>
      <c r="B26">
        <v>22400</v>
      </c>
      <c r="C26">
        <v>11872</v>
      </c>
      <c r="D26">
        <v>40908062.719999999</v>
      </c>
      <c r="F26" t="s">
        <v>21</v>
      </c>
      <c r="G26">
        <v>67584</v>
      </c>
      <c r="H26">
        <v>129264.57</v>
      </c>
      <c r="I26">
        <v>402456246.80000001</v>
      </c>
      <c r="K26" t="s">
        <v>25</v>
      </c>
      <c r="L26">
        <v>21318</v>
      </c>
      <c r="M26">
        <v>30148.43</v>
      </c>
      <c r="N26">
        <v>88849232.109999999</v>
      </c>
      <c r="P26" t="s">
        <v>21</v>
      </c>
      <c r="Q26">
        <v>41136</v>
      </c>
      <c r="R26">
        <v>97589.93</v>
      </c>
      <c r="S26">
        <v>286640431.5</v>
      </c>
      <c r="U26" s="4" t="s">
        <v>31</v>
      </c>
      <c r="V26" s="6">
        <v>1415984</v>
      </c>
      <c r="W26" s="6">
        <v>2457644.5300000003</v>
      </c>
      <c r="X26" s="6">
        <v>7200797455.3600006</v>
      </c>
    </row>
    <row r="27" spans="1:24" x14ac:dyDescent="0.2">
      <c r="A27" t="s">
        <v>25</v>
      </c>
      <c r="B27">
        <v>22551.23</v>
      </c>
      <c r="C27">
        <v>44776.81</v>
      </c>
      <c r="D27">
        <v>154156705.93000001</v>
      </c>
      <c r="F27" t="s">
        <v>25</v>
      </c>
      <c r="G27">
        <v>21504</v>
      </c>
      <c r="H27">
        <v>39342.54</v>
      </c>
      <c r="I27">
        <v>119135505.90000001</v>
      </c>
      <c r="K27" t="s">
        <v>25</v>
      </c>
      <c r="L27">
        <v>42240</v>
      </c>
      <c r="M27">
        <v>75120.12</v>
      </c>
      <c r="N27">
        <v>221282276.80000001</v>
      </c>
      <c r="P27" t="s">
        <v>21</v>
      </c>
      <c r="Q27">
        <v>21339</v>
      </c>
      <c r="R27">
        <v>41474.31</v>
      </c>
      <c r="S27">
        <v>120854480.40000001</v>
      </c>
    </row>
    <row r="28" spans="1:24" x14ac:dyDescent="0.2">
      <c r="A28" t="s">
        <v>25</v>
      </c>
      <c r="B28">
        <v>44800</v>
      </c>
      <c r="C28">
        <v>23520</v>
      </c>
      <c r="D28">
        <v>81044275.200000003</v>
      </c>
      <c r="F28" t="s">
        <v>25</v>
      </c>
      <c r="G28">
        <v>21120</v>
      </c>
      <c r="H28">
        <v>45472.68</v>
      </c>
      <c r="I28">
        <v>137698550.69999999</v>
      </c>
      <c r="K28" t="s">
        <v>25</v>
      </c>
      <c r="L28">
        <v>20418</v>
      </c>
      <c r="M28">
        <v>26886.57</v>
      </c>
      <c r="N28">
        <v>79236334.980000004</v>
      </c>
      <c r="P28" t="s">
        <v>21</v>
      </c>
      <c r="Q28">
        <v>147587</v>
      </c>
      <c r="R28">
        <v>288127.69</v>
      </c>
      <c r="S28">
        <v>845871794.60000002</v>
      </c>
    </row>
    <row r="29" spans="1:24" x14ac:dyDescent="0.2">
      <c r="A29" t="s">
        <v>25</v>
      </c>
      <c r="B29">
        <v>16096</v>
      </c>
      <c r="C29">
        <v>14883</v>
      </c>
      <c r="D29">
        <v>51052857.240000002</v>
      </c>
      <c r="F29" t="s">
        <v>25</v>
      </c>
      <c r="G29">
        <v>24000</v>
      </c>
      <c r="H29">
        <v>41290.5</v>
      </c>
      <c r="I29">
        <v>126247768.3</v>
      </c>
      <c r="K29" t="s">
        <v>25</v>
      </c>
      <c r="L29">
        <v>21120</v>
      </c>
      <c r="M29">
        <v>36461.94</v>
      </c>
      <c r="N29">
        <v>108998958.8</v>
      </c>
      <c r="P29" t="s">
        <v>21</v>
      </c>
      <c r="Q29">
        <v>44612</v>
      </c>
      <c r="R29">
        <v>75837.48</v>
      </c>
      <c r="S29">
        <v>223284500.5</v>
      </c>
    </row>
    <row r="30" spans="1:24" x14ac:dyDescent="0.2">
      <c r="A30" t="s">
        <v>25</v>
      </c>
      <c r="B30">
        <v>23650</v>
      </c>
      <c r="C30">
        <v>42592.61</v>
      </c>
      <c r="D30">
        <v>146104578.22999999</v>
      </c>
      <c r="F30" t="s">
        <v>25</v>
      </c>
      <c r="G30">
        <v>83724</v>
      </c>
      <c r="H30">
        <v>144474.60999999999</v>
      </c>
      <c r="I30">
        <v>448617987.89999998</v>
      </c>
      <c r="K30" t="s">
        <v>25</v>
      </c>
      <c r="L30">
        <v>43692</v>
      </c>
      <c r="M30">
        <v>58786.720000000001</v>
      </c>
      <c r="N30">
        <v>172793033.69999999</v>
      </c>
      <c r="P30" t="s">
        <v>21</v>
      </c>
      <c r="Q30">
        <v>20814</v>
      </c>
      <c r="R30">
        <v>37435.199999999997</v>
      </c>
      <c r="S30">
        <v>109091788.09999999</v>
      </c>
    </row>
    <row r="31" spans="1:24" x14ac:dyDescent="0.2">
      <c r="A31" t="s">
        <v>25</v>
      </c>
      <c r="B31">
        <v>42048</v>
      </c>
      <c r="C31">
        <v>63317.94</v>
      </c>
      <c r="D31">
        <v>217199529.56999999</v>
      </c>
      <c r="F31" t="s">
        <v>25</v>
      </c>
      <c r="G31">
        <v>24000</v>
      </c>
      <c r="H31">
        <v>0.01</v>
      </c>
      <c r="I31">
        <v>30.87</v>
      </c>
      <c r="K31" t="s">
        <v>25</v>
      </c>
      <c r="L31">
        <v>21120</v>
      </c>
      <c r="M31">
        <v>38773.129999999997</v>
      </c>
      <c r="N31">
        <v>115908007.09999999</v>
      </c>
      <c r="P31" t="s">
        <v>21</v>
      </c>
      <c r="Q31">
        <v>21772</v>
      </c>
      <c r="R31">
        <v>43674.98</v>
      </c>
      <c r="S31">
        <v>127509540.90000001</v>
      </c>
    </row>
    <row r="32" spans="1:24" x14ac:dyDescent="0.2">
      <c r="A32" t="s">
        <v>25</v>
      </c>
      <c r="B32">
        <v>22206</v>
      </c>
      <c r="C32">
        <v>37208.57</v>
      </c>
      <c r="D32">
        <v>127635813.48999999</v>
      </c>
      <c r="F32" t="s">
        <v>25</v>
      </c>
      <c r="G32">
        <v>19376</v>
      </c>
      <c r="H32">
        <v>27882.06</v>
      </c>
      <c r="I32">
        <v>88811610.430000007</v>
      </c>
      <c r="K32" t="s">
        <v>25</v>
      </c>
      <c r="L32">
        <v>21952</v>
      </c>
      <c r="M32">
        <v>26886.080000000002</v>
      </c>
      <c r="N32">
        <v>78955275.689999998</v>
      </c>
      <c r="P32" t="s">
        <v>21</v>
      </c>
      <c r="Q32">
        <v>42240</v>
      </c>
      <c r="R32">
        <v>82789.899999999994</v>
      </c>
      <c r="S32">
        <v>242638983.09999999</v>
      </c>
    </row>
    <row r="33" spans="1:19" x14ac:dyDescent="0.2">
      <c r="A33" t="s">
        <v>21</v>
      </c>
      <c r="B33">
        <v>22848</v>
      </c>
      <c r="C33">
        <v>49867.1</v>
      </c>
      <c r="D33">
        <v>170975835.06999999</v>
      </c>
      <c r="F33" t="s">
        <v>25</v>
      </c>
      <c r="G33">
        <v>20784</v>
      </c>
      <c r="H33">
        <v>34360.379999999997</v>
      </c>
      <c r="I33">
        <v>105825847.2</v>
      </c>
      <c r="K33" t="s">
        <v>25</v>
      </c>
      <c r="L33">
        <v>22080</v>
      </c>
      <c r="M33">
        <v>23575.83</v>
      </c>
      <c r="N33">
        <v>69479385.549999997</v>
      </c>
      <c r="P33" t="s">
        <v>21</v>
      </c>
      <c r="Q33">
        <v>91688</v>
      </c>
      <c r="R33">
        <v>90900.32</v>
      </c>
      <c r="S33">
        <v>265279715.90000001</v>
      </c>
    </row>
    <row r="34" spans="1:19" x14ac:dyDescent="0.2">
      <c r="A34" t="s">
        <v>21</v>
      </c>
      <c r="B34">
        <v>47840</v>
      </c>
      <c r="C34">
        <v>89872.92</v>
      </c>
      <c r="D34">
        <v>307984355.75999999</v>
      </c>
      <c r="F34" t="s">
        <v>25</v>
      </c>
      <c r="G34">
        <v>42240</v>
      </c>
      <c r="H34">
        <v>83620.22</v>
      </c>
      <c r="I34">
        <v>251320571.19999999</v>
      </c>
      <c r="K34" t="s">
        <v>25</v>
      </c>
      <c r="L34">
        <v>22848</v>
      </c>
      <c r="M34">
        <v>39725.279999999999</v>
      </c>
      <c r="N34">
        <v>116660038</v>
      </c>
      <c r="P34" t="s">
        <v>21</v>
      </c>
      <c r="Q34">
        <v>139320</v>
      </c>
      <c r="R34">
        <v>157885.88</v>
      </c>
      <c r="S34">
        <v>459879852.60000002</v>
      </c>
    </row>
    <row r="35" spans="1:19" x14ac:dyDescent="0.2">
      <c r="A35" t="s">
        <v>21</v>
      </c>
      <c r="B35">
        <v>22464</v>
      </c>
      <c r="C35">
        <v>58742.29</v>
      </c>
      <c r="D35">
        <v>201502502.53999999</v>
      </c>
      <c r="F35" t="s">
        <v>25</v>
      </c>
      <c r="G35">
        <v>21120</v>
      </c>
      <c r="H35">
        <v>33378.230000000003</v>
      </c>
      <c r="I35">
        <v>102016220.8</v>
      </c>
      <c r="K35" t="s">
        <v>25</v>
      </c>
      <c r="L35">
        <v>17568</v>
      </c>
      <c r="M35">
        <v>28917.8</v>
      </c>
      <c r="N35">
        <v>85925194.200000003</v>
      </c>
      <c r="P35" t="s">
        <v>21</v>
      </c>
      <c r="Q35">
        <v>37464</v>
      </c>
      <c r="R35">
        <v>42632.94</v>
      </c>
      <c r="S35">
        <v>124238782.09999999</v>
      </c>
    </row>
    <row r="36" spans="1:19" x14ac:dyDescent="0.2">
      <c r="A36" t="s">
        <v>25</v>
      </c>
      <c r="B36">
        <v>43904</v>
      </c>
      <c r="C36">
        <v>84449.7</v>
      </c>
      <c r="D36">
        <v>289687805.89999998</v>
      </c>
      <c r="F36" t="s">
        <v>25</v>
      </c>
      <c r="G36">
        <v>19879.2</v>
      </c>
      <c r="H36">
        <v>35501.019999999997</v>
      </c>
      <c r="I36">
        <v>108546143.7</v>
      </c>
      <c r="K36" t="s">
        <v>25</v>
      </c>
      <c r="L36">
        <v>21680</v>
      </c>
      <c r="M36">
        <v>45375</v>
      </c>
      <c r="N36">
        <v>133501871.3</v>
      </c>
      <c r="P36" t="s">
        <v>21</v>
      </c>
      <c r="Q36">
        <v>40880</v>
      </c>
      <c r="R36">
        <v>42021.279999999999</v>
      </c>
      <c r="S36">
        <v>122566130.8</v>
      </c>
    </row>
    <row r="37" spans="1:19" x14ac:dyDescent="0.2">
      <c r="A37" t="s">
        <v>25</v>
      </c>
      <c r="B37">
        <v>19944</v>
      </c>
      <c r="C37">
        <v>34435.18</v>
      </c>
      <c r="D37">
        <v>118847169.78</v>
      </c>
      <c r="F37" t="s">
        <v>25</v>
      </c>
      <c r="G37">
        <v>21440</v>
      </c>
      <c r="H37">
        <v>46195.35</v>
      </c>
      <c r="I37">
        <v>140032426.40000001</v>
      </c>
      <c r="K37" t="s">
        <v>25</v>
      </c>
      <c r="L37">
        <v>21168</v>
      </c>
      <c r="M37">
        <v>45866</v>
      </c>
      <c r="N37">
        <v>134016782.7</v>
      </c>
      <c r="P37" t="s">
        <v>21</v>
      </c>
      <c r="Q37">
        <v>23760</v>
      </c>
      <c r="R37">
        <v>31149.79</v>
      </c>
      <c r="S37">
        <v>89713887.180000007</v>
      </c>
    </row>
    <row r="38" spans="1:19" x14ac:dyDescent="0.2">
      <c r="A38" t="s">
        <v>25</v>
      </c>
      <c r="B38">
        <v>43360</v>
      </c>
      <c r="C38">
        <v>67155.710000000006</v>
      </c>
      <c r="D38">
        <v>228755878.19999999</v>
      </c>
      <c r="F38" t="s">
        <v>25</v>
      </c>
      <c r="G38">
        <v>21528</v>
      </c>
      <c r="H38">
        <v>40006.730000000003</v>
      </c>
      <c r="I38">
        <v>122322577.3</v>
      </c>
      <c r="K38" t="s">
        <v>25</v>
      </c>
      <c r="L38">
        <v>22096</v>
      </c>
      <c r="M38">
        <v>44307</v>
      </c>
      <c r="N38">
        <v>130874459.7</v>
      </c>
      <c r="P38" t="s">
        <v>21</v>
      </c>
      <c r="Q38">
        <v>20832</v>
      </c>
      <c r="R38">
        <v>34155.480000000003</v>
      </c>
      <c r="S38">
        <v>101325988.5</v>
      </c>
    </row>
    <row r="39" spans="1:19" x14ac:dyDescent="0.2">
      <c r="A39" t="s">
        <v>25</v>
      </c>
      <c r="B39">
        <v>24000</v>
      </c>
      <c r="C39">
        <v>42366.06</v>
      </c>
      <c r="D39">
        <v>146519629.22</v>
      </c>
      <c r="F39" t="s">
        <v>25</v>
      </c>
      <c r="G39">
        <v>20564</v>
      </c>
      <c r="H39">
        <v>29992.59</v>
      </c>
      <c r="I39">
        <v>89790016.379999995</v>
      </c>
      <c r="K39" t="s">
        <v>25</v>
      </c>
      <c r="L39">
        <v>41568</v>
      </c>
      <c r="M39">
        <v>76083.88</v>
      </c>
      <c r="N39">
        <v>223709855.69999999</v>
      </c>
    </row>
    <row r="40" spans="1:19" x14ac:dyDescent="0.2">
      <c r="A40" t="s">
        <v>25</v>
      </c>
      <c r="B40">
        <v>42160</v>
      </c>
      <c r="C40">
        <v>117506.48</v>
      </c>
      <c r="D40">
        <v>397722524.01999998</v>
      </c>
      <c r="F40" t="s">
        <v>25</v>
      </c>
      <c r="G40">
        <v>21728</v>
      </c>
      <c r="H40">
        <v>31189.17</v>
      </c>
      <c r="I40">
        <v>93372265.790000007</v>
      </c>
      <c r="K40" t="s">
        <v>21</v>
      </c>
      <c r="L40">
        <v>65600</v>
      </c>
      <c r="M40">
        <v>109001.35</v>
      </c>
      <c r="N40">
        <v>323100385.5</v>
      </c>
    </row>
    <row r="41" spans="1:19" x14ac:dyDescent="0.2">
      <c r="A41" t="s">
        <v>25</v>
      </c>
      <c r="B41">
        <v>24000</v>
      </c>
      <c r="C41">
        <v>61535.43</v>
      </c>
      <c r="D41">
        <v>208464806.91</v>
      </c>
      <c r="F41" t="s">
        <v>25</v>
      </c>
      <c r="G41">
        <v>21120</v>
      </c>
      <c r="H41">
        <v>47006.17</v>
      </c>
      <c r="I41">
        <v>140724251.40000001</v>
      </c>
      <c r="K41" t="s">
        <v>21</v>
      </c>
      <c r="L41">
        <v>22272</v>
      </c>
      <c r="M41">
        <v>47150.77</v>
      </c>
      <c r="N41">
        <v>138886836.59999999</v>
      </c>
    </row>
    <row r="42" spans="1:19" x14ac:dyDescent="0.2">
      <c r="A42" t="s">
        <v>25</v>
      </c>
      <c r="B42">
        <v>23712</v>
      </c>
      <c r="C42">
        <v>60968.1</v>
      </c>
      <c r="D42">
        <v>207001941.52000001</v>
      </c>
      <c r="F42" t="s">
        <v>21</v>
      </c>
      <c r="G42">
        <v>44832</v>
      </c>
      <c r="H42">
        <v>80718.97</v>
      </c>
      <c r="I42">
        <v>241651609.19999999</v>
      </c>
      <c r="K42" t="s">
        <v>21</v>
      </c>
      <c r="L42">
        <v>64704</v>
      </c>
      <c r="M42">
        <v>120196.68</v>
      </c>
      <c r="N42">
        <v>354253214</v>
      </c>
    </row>
    <row r="43" spans="1:19" x14ac:dyDescent="0.2">
      <c r="A43" t="s">
        <v>25</v>
      </c>
      <c r="B43">
        <v>23552</v>
      </c>
      <c r="C43">
        <v>40103.050000000003</v>
      </c>
      <c r="D43">
        <v>138458587.33000001</v>
      </c>
      <c r="F43" t="s">
        <v>21</v>
      </c>
      <c r="G43">
        <v>46080</v>
      </c>
      <c r="H43">
        <v>108046.5</v>
      </c>
      <c r="I43">
        <v>327522435.89999998</v>
      </c>
      <c r="K43" t="s">
        <v>21</v>
      </c>
      <c r="L43">
        <v>21184</v>
      </c>
      <c r="M43">
        <v>38789.25</v>
      </c>
      <c r="N43">
        <v>114257226.90000001</v>
      </c>
    </row>
    <row r="44" spans="1:19" x14ac:dyDescent="0.2">
      <c r="A44" t="s">
        <v>25</v>
      </c>
      <c r="B44">
        <v>24000</v>
      </c>
      <c r="C44">
        <v>55080.7</v>
      </c>
      <c r="D44">
        <v>190873903.74000001</v>
      </c>
      <c r="F44" t="s">
        <v>21</v>
      </c>
      <c r="G44">
        <v>22464</v>
      </c>
      <c r="H44">
        <v>0.01</v>
      </c>
      <c r="I44">
        <v>30.87</v>
      </c>
      <c r="K44" t="s">
        <v>21</v>
      </c>
      <c r="L44">
        <v>45552</v>
      </c>
      <c r="M44">
        <v>77899.33</v>
      </c>
      <c r="N44">
        <v>230099819.90000001</v>
      </c>
    </row>
    <row r="45" spans="1:19" x14ac:dyDescent="0.2">
      <c r="A45" t="s">
        <v>25</v>
      </c>
      <c r="B45">
        <v>24000</v>
      </c>
      <c r="C45">
        <v>47369.3</v>
      </c>
      <c r="D45">
        <v>162490909.78999999</v>
      </c>
      <c r="F45" t="s">
        <v>21</v>
      </c>
      <c r="G45">
        <v>22656</v>
      </c>
      <c r="H45">
        <v>36752.089999999997</v>
      </c>
      <c r="I45">
        <v>111406977.90000001</v>
      </c>
      <c r="K45" t="s">
        <v>21</v>
      </c>
      <c r="L45">
        <v>44752</v>
      </c>
      <c r="M45">
        <v>77777.440000000002</v>
      </c>
      <c r="N45">
        <v>229739780</v>
      </c>
    </row>
    <row r="46" spans="1:19" x14ac:dyDescent="0.2">
      <c r="A46" t="s">
        <v>25</v>
      </c>
      <c r="B46">
        <v>48000</v>
      </c>
      <c r="C46">
        <v>112180.06</v>
      </c>
      <c r="D46">
        <v>379414277.12</v>
      </c>
      <c r="F46" t="s">
        <v>25</v>
      </c>
      <c r="G46">
        <v>24000</v>
      </c>
      <c r="H46">
        <v>34368.47</v>
      </c>
      <c r="I46">
        <v>105042760.7</v>
      </c>
      <c r="K46" t="s">
        <v>21</v>
      </c>
      <c r="L46">
        <v>43451</v>
      </c>
      <c r="M46">
        <v>100602.86</v>
      </c>
      <c r="N46">
        <v>299655039.10000002</v>
      </c>
    </row>
    <row r="47" spans="1:19" x14ac:dyDescent="0.2">
      <c r="A47" t="s">
        <v>25</v>
      </c>
      <c r="B47">
        <v>48000</v>
      </c>
      <c r="C47">
        <v>114560.59</v>
      </c>
      <c r="D47">
        <v>395068310.01999998</v>
      </c>
      <c r="F47" t="s">
        <v>25</v>
      </c>
      <c r="G47">
        <v>21248</v>
      </c>
      <c r="H47">
        <v>38608.089999999997</v>
      </c>
      <c r="I47">
        <v>119251896.2</v>
      </c>
      <c r="K47" t="s">
        <v>21</v>
      </c>
      <c r="L47">
        <v>21477</v>
      </c>
      <c r="M47">
        <v>50261.42</v>
      </c>
      <c r="N47">
        <v>147600701.69999999</v>
      </c>
    </row>
    <row r="48" spans="1:19" x14ac:dyDescent="0.2">
      <c r="A48" t="s">
        <v>25</v>
      </c>
      <c r="B48">
        <v>41920</v>
      </c>
      <c r="C48">
        <v>86592.5</v>
      </c>
      <c r="D48">
        <v>295422788.81</v>
      </c>
      <c r="F48" t="s">
        <v>25</v>
      </c>
      <c r="G48">
        <v>21168</v>
      </c>
      <c r="H48">
        <v>41132.74</v>
      </c>
      <c r="I48">
        <v>126683903.3</v>
      </c>
      <c r="K48" t="s">
        <v>25</v>
      </c>
      <c r="L48">
        <v>80</v>
      </c>
      <c r="M48">
        <v>332.8</v>
      </c>
      <c r="N48">
        <v>976987.64</v>
      </c>
    </row>
    <row r="49" spans="1:14" x14ac:dyDescent="0.2">
      <c r="A49" t="s">
        <v>25</v>
      </c>
      <c r="B49">
        <v>24000</v>
      </c>
      <c r="C49">
        <v>54838.5</v>
      </c>
      <c r="D49">
        <v>189333759.94</v>
      </c>
      <c r="F49" t="s">
        <v>25</v>
      </c>
      <c r="G49">
        <v>19916</v>
      </c>
      <c r="H49">
        <v>35825.230000000003</v>
      </c>
      <c r="I49">
        <v>110337409.40000001</v>
      </c>
      <c r="K49" t="s">
        <v>25</v>
      </c>
      <c r="L49">
        <v>214.77</v>
      </c>
      <c r="M49">
        <v>936</v>
      </c>
      <c r="N49">
        <v>2798069.04</v>
      </c>
    </row>
    <row r="50" spans="1:14" x14ac:dyDescent="0.2">
      <c r="A50" t="s">
        <v>21</v>
      </c>
      <c r="B50">
        <v>3</v>
      </c>
      <c r="C50">
        <v>1</v>
      </c>
      <c r="D50">
        <v>3428.63</v>
      </c>
      <c r="F50" t="s">
        <v>25</v>
      </c>
      <c r="G50">
        <v>18462</v>
      </c>
      <c r="H50">
        <v>39098</v>
      </c>
      <c r="I50">
        <v>120824549.40000001</v>
      </c>
      <c r="K50" t="s">
        <v>23</v>
      </c>
      <c r="L50">
        <v>57</v>
      </c>
      <c r="M50">
        <v>142</v>
      </c>
      <c r="N50">
        <v>417007.14</v>
      </c>
    </row>
    <row r="51" spans="1:14" x14ac:dyDescent="0.2">
      <c r="A51" t="s">
        <v>21</v>
      </c>
      <c r="B51">
        <v>24000</v>
      </c>
      <c r="C51">
        <v>61283.34</v>
      </c>
      <c r="D51">
        <v>213109750.68000001</v>
      </c>
      <c r="F51" t="s">
        <v>25</v>
      </c>
      <c r="G51">
        <v>21696</v>
      </c>
      <c r="H51">
        <v>43263.09</v>
      </c>
      <c r="I51">
        <v>133578251.40000001</v>
      </c>
    </row>
    <row r="52" spans="1:14" x14ac:dyDescent="0.2">
      <c r="A52" t="s">
        <v>21</v>
      </c>
      <c r="B52">
        <v>46464</v>
      </c>
      <c r="C52">
        <v>118137.33</v>
      </c>
      <c r="D52">
        <v>400216195.57999998</v>
      </c>
      <c r="F52" t="s">
        <v>25</v>
      </c>
      <c r="G52">
        <v>20064</v>
      </c>
      <c r="H52">
        <v>33967.199999999997</v>
      </c>
      <c r="I52">
        <v>102858116.40000001</v>
      </c>
    </row>
    <row r="53" spans="1:14" x14ac:dyDescent="0.2">
      <c r="A53" t="s">
        <v>21</v>
      </c>
      <c r="B53">
        <v>113280</v>
      </c>
      <c r="C53">
        <v>279134.34999999998</v>
      </c>
      <c r="D53">
        <v>958588505.54999995</v>
      </c>
      <c r="F53" t="s">
        <v>25</v>
      </c>
      <c r="G53">
        <v>24000</v>
      </c>
      <c r="H53">
        <v>24549.82</v>
      </c>
      <c r="I53">
        <v>75821382.569999993</v>
      </c>
    </row>
    <row r="54" spans="1:14" x14ac:dyDescent="0.2">
      <c r="A54" t="s">
        <v>21</v>
      </c>
      <c r="B54">
        <v>45888</v>
      </c>
      <c r="C54">
        <v>128160.06</v>
      </c>
      <c r="D54">
        <v>434170398.44999999</v>
      </c>
      <c r="F54" t="s">
        <v>25</v>
      </c>
      <c r="G54">
        <v>19800</v>
      </c>
      <c r="H54">
        <v>32064.35</v>
      </c>
      <c r="I54">
        <v>99001245.769999996</v>
      </c>
    </row>
    <row r="55" spans="1:14" x14ac:dyDescent="0.2">
      <c r="A55" t="s">
        <v>21</v>
      </c>
      <c r="B55">
        <v>69544</v>
      </c>
      <c r="C55">
        <v>158769.46</v>
      </c>
      <c r="D55">
        <v>546297475.14999998</v>
      </c>
      <c r="F55" t="s">
        <v>25</v>
      </c>
      <c r="G55">
        <v>21392</v>
      </c>
      <c r="H55">
        <v>36753.050000000003</v>
      </c>
      <c r="I55">
        <v>117068020</v>
      </c>
    </row>
    <row r="56" spans="1:14" x14ac:dyDescent="0.2">
      <c r="A56" t="s">
        <v>21</v>
      </c>
      <c r="B56">
        <v>20014</v>
      </c>
      <c r="C56">
        <v>50550.69</v>
      </c>
      <c r="D56">
        <v>171363806.05000001</v>
      </c>
      <c r="F56" t="s">
        <v>25</v>
      </c>
      <c r="G56">
        <v>21280</v>
      </c>
      <c r="H56">
        <v>37293.15</v>
      </c>
      <c r="I56">
        <v>118916294.5</v>
      </c>
    </row>
    <row r="57" spans="1:14" x14ac:dyDescent="0.2">
      <c r="A57" t="s">
        <v>21</v>
      </c>
      <c r="B57">
        <v>22848</v>
      </c>
      <c r="C57">
        <v>48219.26</v>
      </c>
      <c r="D57">
        <v>166151997.33000001</v>
      </c>
      <c r="F57" t="s">
        <v>25</v>
      </c>
      <c r="G57">
        <v>23584</v>
      </c>
      <c r="H57">
        <v>45776.25</v>
      </c>
      <c r="I57">
        <v>140985356.90000001</v>
      </c>
    </row>
    <row r="58" spans="1:14" x14ac:dyDescent="0.2">
      <c r="A58" t="s">
        <v>21</v>
      </c>
      <c r="B58">
        <v>23856</v>
      </c>
      <c r="C58">
        <v>39544.559999999998</v>
      </c>
      <c r="D58">
        <v>136143220.27000001</v>
      </c>
      <c r="F58" t="s">
        <v>25</v>
      </c>
      <c r="G58">
        <v>24000</v>
      </c>
      <c r="H58">
        <v>52860</v>
      </c>
      <c r="I58">
        <v>168372843.59999999</v>
      </c>
    </row>
    <row r="59" spans="1:14" x14ac:dyDescent="0.2">
      <c r="A59" t="s">
        <v>21</v>
      </c>
      <c r="B59">
        <v>23712</v>
      </c>
      <c r="C59">
        <v>39771.980000000003</v>
      </c>
      <c r="D59">
        <v>136926177.30000001</v>
      </c>
      <c r="F59" t="s">
        <v>21</v>
      </c>
      <c r="G59">
        <v>22400</v>
      </c>
      <c r="H59">
        <v>47215.07</v>
      </c>
      <c r="I59">
        <v>145836963.90000001</v>
      </c>
    </row>
    <row r="60" spans="1:14" x14ac:dyDescent="0.2">
      <c r="A60" t="s">
        <v>21</v>
      </c>
      <c r="B60">
        <v>23280</v>
      </c>
      <c r="C60">
        <v>40056.51</v>
      </c>
      <c r="D60">
        <v>137338951.88</v>
      </c>
      <c r="F60" t="s">
        <v>21</v>
      </c>
      <c r="G60">
        <v>23424</v>
      </c>
      <c r="H60">
        <v>25678.84</v>
      </c>
      <c r="I60">
        <v>76875770.459999993</v>
      </c>
    </row>
    <row r="61" spans="1:14" x14ac:dyDescent="0.2">
      <c r="A61" t="s">
        <v>21</v>
      </c>
      <c r="B61">
        <v>22800</v>
      </c>
      <c r="C61">
        <v>35897.93</v>
      </c>
      <c r="D61">
        <v>123695651.27</v>
      </c>
      <c r="F61" t="s">
        <v>21</v>
      </c>
      <c r="G61">
        <v>63808</v>
      </c>
      <c r="H61">
        <v>138611.04</v>
      </c>
      <c r="I61">
        <v>423646624.30000001</v>
      </c>
    </row>
    <row r="62" spans="1:14" x14ac:dyDescent="0.2">
      <c r="A62" t="s">
        <v>21</v>
      </c>
      <c r="B62">
        <v>24000</v>
      </c>
      <c r="C62">
        <v>37657.17</v>
      </c>
      <c r="D62">
        <v>129645351.73</v>
      </c>
      <c r="F62" t="s">
        <v>21</v>
      </c>
      <c r="G62">
        <v>21952</v>
      </c>
      <c r="H62">
        <v>43327.99</v>
      </c>
      <c r="I62">
        <v>133830629</v>
      </c>
    </row>
    <row r="63" spans="1:14" x14ac:dyDescent="0.2">
      <c r="A63" t="s">
        <v>21</v>
      </c>
      <c r="B63">
        <v>20880</v>
      </c>
      <c r="C63">
        <v>50177.4</v>
      </c>
      <c r="D63">
        <v>169644771.66</v>
      </c>
      <c r="F63" t="s">
        <v>21</v>
      </c>
      <c r="G63">
        <v>67584</v>
      </c>
      <c r="H63">
        <v>112221.39</v>
      </c>
      <c r="I63">
        <v>338033115.30000001</v>
      </c>
    </row>
    <row r="64" spans="1:14" x14ac:dyDescent="0.2">
      <c r="A64" t="s">
        <v>21</v>
      </c>
      <c r="B64">
        <v>71424</v>
      </c>
      <c r="C64">
        <v>131740.6</v>
      </c>
      <c r="D64">
        <v>447292272.13999999</v>
      </c>
      <c r="F64" t="s">
        <v>21</v>
      </c>
      <c r="G64">
        <v>63744</v>
      </c>
      <c r="H64">
        <v>87909.98</v>
      </c>
      <c r="I64">
        <v>268685425.60000002</v>
      </c>
    </row>
    <row r="65" spans="1:9" x14ac:dyDescent="0.2">
      <c r="A65" t="s">
        <v>21</v>
      </c>
      <c r="B65">
        <v>70848</v>
      </c>
      <c r="C65">
        <v>143074.48000000001</v>
      </c>
      <c r="D65">
        <v>485773628.19999999</v>
      </c>
      <c r="F65" t="s">
        <v>21</v>
      </c>
      <c r="G65">
        <v>21440</v>
      </c>
      <c r="H65">
        <v>38988.239999999998</v>
      </c>
      <c r="I65">
        <v>120426095.90000001</v>
      </c>
    </row>
    <row r="66" spans="1:9" x14ac:dyDescent="0.2">
      <c r="A66" t="s">
        <v>21</v>
      </c>
      <c r="B66">
        <v>72000</v>
      </c>
      <c r="C66">
        <v>166119.87</v>
      </c>
      <c r="D66">
        <v>574847548.79999995</v>
      </c>
      <c r="F66" t="s">
        <v>21</v>
      </c>
      <c r="G66">
        <v>21056</v>
      </c>
      <c r="H66">
        <v>34899.78</v>
      </c>
      <c r="I66">
        <v>107755862.7</v>
      </c>
    </row>
    <row r="67" spans="1:9" x14ac:dyDescent="0.2">
      <c r="A67" t="s">
        <v>21</v>
      </c>
      <c r="B67">
        <v>21120</v>
      </c>
      <c r="C67">
        <v>40229.5</v>
      </c>
      <c r="D67">
        <v>138895164.81</v>
      </c>
      <c r="F67" t="s">
        <v>21</v>
      </c>
      <c r="G67">
        <v>16650</v>
      </c>
      <c r="H67">
        <v>28044.5</v>
      </c>
      <c r="I67">
        <v>85747460.969999999</v>
      </c>
    </row>
    <row r="68" spans="1:9" x14ac:dyDescent="0.2">
      <c r="A68" t="s">
        <v>21</v>
      </c>
      <c r="B68">
        <v>72000</v>
      </c>
      <c r="C68">
        <v>163753.28</v>
      </c>
      <c r="D68">
        <v>560397652.96000004</v>
      </c>
      <c r="F68" t="s">
        <v>21</v>
      </c>
      <c r="G68">
        <v>22944</v>
      </c>
      <c r="H68">
        <v>45608.28</v>
      </c>
      <c r="I68">
        <v>140468029.40000001</v>
      </c>
    </row>
    <row r="69" spans="1:9" x14ac:dyDescent="0.2">
      <c r="A69" t="s">
        <v>25</v>
      </c>
      <c r="B69">
        <v>2168</v>
      </c>
      <c r="C69">
        <v>6096.8</v>
      </c>
      <c r="D69">
        <v>20920925.32</v>
      </c>
      <c r="F69" t="s">
        <v>21</v>
      </c>
      <c r="G69">
        <v>70272</v>
      </c>
      <c r="H69">
        <v>136138.84</v>
      </c>
      <c r="I69">
        <v>424767199.39999998</v>
      </c>
    </row>
    <row r="70" spans="1:9" x14ac:dyDescent="0.2">
      <c r="A70" t="s">
        <v>25</v>
      </c>
      <c r="B70">
        <v>4572</v>
      </c>
      <c r="C70">
        <v>10104.120000000001</v>
      </c>
      <c r="D70">
        <v>34671883.609999999</v>
      </c>
      <c r="F70" t="s">
        <v>21</v>
      </c>
      <c r="G70">
        <v>22768</v>
      </c>
      <c r="H70">
        <v>46304.63</v>
      </c>
      <c r="I70">
        <v>143024815.09999999</v>
      </c>
    </row>
    <row r="71" spans="1:9" x14ac:dyDescent="0.2">
      <c r="F71" t="s">
        <v>21</v>
      </c>
      <c r="G71">
        <v>23424</v>
      </c>
      <c r="H71">
        <v>47377.4</v>
      </c>
      <c r="I71">
        <v>146338365.59999999</v>
      </c>
    </row>
  </sheetData>
  <mergeCells count="4">
    <mergeCell ref="A1:D1"/>
    <mergeCell ref="F1:I1"/>
    <mergeCell ref="K1:N1"/>
    <mergeCell ref="P1:S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99519-167D-4D92-A682-FD3F89D0F5E5}">
  <sheetPr>
    <tabColor rgb="FF92D050"/>
  </sheetPr>
  <dimension ref="A1:X58"/>
  <sheetViews>
    <sheetView topLeftCell="M7" workbookViewId="0">
      <selection activeCell="V27" sqref="V27"/>
    </sheetView>
  </sheetViews>
  <sheetFormatPr baseColWidth="10" defaultRowHeight="15" x14ac:dyDescent="0.2"/>
  <cols>
    <col min="21" max="21" width="17.5" bestFit="1" customWidth="1"/>
    <col min="22" max="22" width="12.6640625" bestFit="1" customWidth="1"/>
    <col min="23" max="23" width="16.33203125" bestFit="1" customWidth="1"/>
    <col min="24" max="24" width="15.6640625" bestFit="1" customWidth="1"/>
  </cols>
  <sheetData>
    <row r="1" spans="1:24" x14ac:dyDescent="0.2">
      <c r="A1" s="41">
        <v>2019</v>
      </c>
      <c r="B1" s="41"/>
      <c r="C1" s="41"/>
      <c r="D1" s="41"/>
      <c r="F1" s="41">
        <v>2018</v>
      </c>
      <c r="G1" s="41"/>
      <c r="H1" s="41"/>
      <c r="I1" s="41"/>
      <c r="K1" s="41">
        <v>2017</v>
      </c>
      <c r="L1" s="41"/>
      <c r="M1" s="41"/>
      <c r="N1" s="41"/>
      <c r="P1" s="41">
        <v>2016</v>
      </c>
      <c r="Q1" s="41"/>
      <c r="R1" s="41"/>
      <c r="S1" s="41"/>
      <c r="U1">
        <v>2019</v>
      </c>
    </row>
    <row r="2" spans="1:24" x14ac:dyDescent="0.2">
      <c r="A2" t="s">
        <v>26</v>
      </c>
      <c r="B2" t="s">
        <v>17</v>
      </c>
      <c r="C2" t="s">
        <v>18</v>
      </c>
      <c r="D2" t="s">
        <v>19</v>
      </c>
      <c r="F2" t="s">
        <v>26</v>
      </c>
      <c r="G2" t="s">
        <v>17</v>
      </c>
      <c r="H2" t="s">
        <v>18</v>
      </c>
      <c r="I2" t="s">
        <v>19</v>
      </c>
      <c r="K2" t="s">
        <v>26</v>
      </c>
      <c r="L2" t="s">
        <v>17</v>
      </c>
      <c r="M2" t="s">
        <v>18</v>
      </c>
      <c r="N2" t="s">
        <v>19</v>
      </c>
      <c r="P2" t="s">
        <v>26</v>
      </c>
      <c r="Q2" t="s">
        <v>17</v>
      </c>
      <c r="R2" t="s">
        <v>18</v>
      </c>
      <c r="S2" t="s">
        <v>19</v>
      </c>
      <c r="U2" s="3" t="s">
        <v>32</v>
      </c>
      <c r="V2" t="s">
        <v>34</v>
      </c>
      <c r="W2" t="s">
        <v>35</v>
      </c>
      <c r="X2" t="s">
        <v>36</v>
      </c>
    </row>
    <row r="3" spans="1:24" x14ac:dyDescent="0.2">
      <c r="A3" t="s">
        <v>25</v>
      </c>
      <c r="B3">
        <v>4704</v>
      </c>
      <c r="C3">
        <v>8943.69</v>
      </c>
      <c r="D3">
        <v>31025750.039999999</v>
      </c>
      <c r="F3" t="s">
        <v>25</v>
      </c>
      <c r="G3">
        <v>113</v>
      </c>
      <c r="H3">
        <v>585.20000000000005</v>
      </c>
      <c r="I3">
        <v>1870451.35</v>
      </c>
      <c r="K3" t="s">
        <v>25</v>
      </c>
      <c r="L3">
        <v>21120</v>
      </c>
      <c r="M3">
        <v>21807.200000000001</v>
      </c>
      <c r="N3">
        <v>66276224.159999996</v>
      </c>
      <c r="P3" t="s">
        <v>25</v>
      </c>
      <c r="Q3">
        <v>2330</v>
      </c>
      <c r="R3">
        <v>4391.5200000000004</v>
      </c>
      <c r="S3">
        <v>13614238.98</v>
      </c>
      <c r="U3" s="4" t="s">
        <v>25</v>
      </c>
      <c r="V3" s="6">
        <v>544212.9</v>
      </c>
      <c r="W3" s="6">
        <v>1218645.0900000001</v>
      </c>
      <c r="X3" s="6">
        <v>4172197099.6099997</v>
      </c>
    </row>
    <row r="4" spans="1:24" x14ac:dyDescent="0.2">
      <c r="A4" t="s">
        <v>25</v>
      </c>
      <c r="B4">
        <v>540</v>
      </c>
      <c r="C4">
        <v>1512</v>
      </c>
      <c r="D4">
        <v>5048855.28</v>
      </c>
      <c r="F4" t="s">
        <v>25</v>
      </c>
      <c r="G4">
        <v>14</v>
      </c>
      <c r="H4">
        <v>2</v>
      </c>
      <c r="I4">
        <v>6379.02</v>
      </c>
      <c r="K4" t="s">
        <v>25</v>
      </c>
      <c r="L4">
        <v>43240</v>
      </c>
      <c r="M4">
        <v>55003.78</v>
      </c>
      <c r="N4">
        <v>165279758.40000001</v>
      </c>
      <c r="P4" t="s">
        <v>25</v>
      </c>
      <c r="Q4">
        <v>10160</v>
      </c>
      <c r="R4">
        <v>19815.14</v>
      </c>
      <c r="S4">
        <v>61429311.810000002</v>
      </c>
      <c r="U4" s="4" t="s">
        <v>21</v>
      </c>
      <c r="V4" s="6">
        <v>1283897.6000000001</v>
      </c>
      <c r="W4" s="6">
        <v>2766143.0299999993</v>
      </c>
      <c r="X4" s="6">
        <v>9534296903.670002</v>
      </c>
    </row>
    <row r="5" spans="1:24" x14ac:dyDescent="0.2">
      <c r="A5" t="s">
        <v>25</v>
      </c>
      <c r="B5">
        <v>4</v>
      </c>
      <c r="C5">
        <v>1</v>
      </c>
      <c r="D5">
        <v>3452.67</v>
      </c>
      <c r="F5" t="s">
        <v>21</v>
      </c>
      <c r="G5">
        <v>1</v>
      </c>
      <c r="H5">
        <v>6.9</v>
      </c>
      <c r="I5">
        <v>22060.68</v>
      </c>
      <c r="K5" t="s">
        <v>21</v>
      </c>
      <c r="L5">
        <v>21192</v>
      </c>
      <c r="M5">
        <v>28509.19</v>
      </c>
      <c r="N5">
        <v>87111825.680000007</v>
      </c>
      <c r="P5" t="s">
        <v>21</v>
      </c>
      <c r="Q5">
        <v>40</v>
      </c>
      <c r="R5">
        <v>110</v>
      </c>
      <c r="S5">
        <v>337759.4</v>
      </c>
      <c r="U5" s="4" t="s">
        <v>31</v>
      </c>
      <c r="V5" s="6">
        <v>1828110.5</v>
      </c>
      <c r="W5" s="6">
        <v>3984788.1199999992</v>
      </c>
      <c r="X5" s="6">
        <v>13706494003.280003</v>
      </c>
    </row>
    <row r="6" spans="1:24" x14ac:dyDescent="0.2">
      <c r="A6" t="s">
        <v>25</v>
      </c>
      <c r="B6">
        <v>2040</v>
      </c>
      <c r="C6">
        <v>4188.05</v>
      </c>
      <c r="D6">
        <v>13933726.109999999</v>
      </c>
      <c r="F6" t="s">
        <v>21</v>
      </c>
      <c r="G6">
        <v>21248</v>
      </c>
      <c r="H6">
        <v>9914.69</v>
      </c>
      <c r="I6">
        <v>31623002.899999999</v>
      </c>
      <c r="K6" t="s">
        <v>21</v>
      </c>
      <c r="L6">
        <v>21184</v>
      </c>
      <c r="M6">
        <v>34756.29</v>
      </c>
      <c r="N6">
        <v>106200277</v>
      </c>
      <c r="P6" t="s">
        <v>25</v>
      </c>
      <c r="Q6">
        <v>21120</v>
      </c>
      <c r="R6">
        <v>35616.81</v>
      </c>
      <c r="S6">
        <v>106798785.59999999</v>
      </c>
    </row>
    <row r="7" spans="1:24" x14ac:dyDescent="0.2">
      <c r="A7" t="s">
        <v>21</v>
      </c>
      <c r="B7">
        <v>24000</v>
      </c>
      <c r="C7">
        <v>54377.1</v>
      </c>
      <c r="D7">
        <v>190478631.13</v>
      </c>
      <c r="F7" t="s">
        <v>21</v>
      </c>
      <c r="G7">
        <v>22464</v>
      </c>
      <c r="H7">
        <v>33967.93</v>
      </c>
      <c r="I7">
        <v>106842387.3</v>
      </c>
      <c r="K7" t="s">
        <v>21</v>
      </c>
      <c r="L7">
        <v>43336</v>
      </c>
      <c r="M7">
        <v>70092.44</v>
      </c>
      <c r="N7">
        <v>214172356.90000001</v>
      </c>
      <c r="P7" t="s">
        <v>25</v>
      </c>
      <c r="Q7">
        <v>21120</v>
      </c>
      <c r="R7">
        <v>42160.17</v>
      </c>
      <c r="S7">
        <v>133440732.5</v>
      </c>
      <c r="U7">
        <v>2018</v>
      </c>
    </row>
    <row r="8" spans="1:24" x14ac:dyDescent="0.2">
      <c r="A8" t="s">
        <v>21</v>
      </c>
      <c r="B8">
        <v>19392</v>
      </c>
      <c r="C8">
        <v>39518.400000000001</v>
      </c>
      <c r="D8">
        <v>134788173.16</v>
      </c>
      <c r="F8" t="s">
        <v>21</v>
      </c>
      <c r="G8">
        <v>22656</v>
      </c>
      <c r="H8">
        <v>33845.910000000003</v>
      </c>
      <c r="I8">
        <v>106458586.90000001</v>
      </c>
      <c r="K8" t="s">
        <v>21</v>
      </c>
      <c r="L8">
        <v>86016</v>
      </c>
      <c r="M8">
        <v>188538</v>
      </c>
      <c r="N8">
        <v>566618560.29999995</v>
      </c>
      <c r="P8" t="s">
        <v>25</v>
      </c>
      <c r="Q8">
        <v>21120</v>
      </c>
      <c r="R8">
        <v>32697.15</v>
      </c>
      <c r="S8">
        <v>104237533.3</v>
      </c>
      <c r="U8" s="3" t="s">
        <v>32</v>
      </c>
      <c r="V8" t="s">
        <v>34</v>
      </c>
      <c r="W8" t="s">
        <v>35</v>
      </c>
      <c r="X8" t="s">
        <v>36</v>
      </c>
    </row>
    <row r="9" spans="1:24" x14ac:dyDescent="0.2">
      <c r="A9" t="s">
        <v>21</v>
      </c>
      <c r="B9">
        <v>21828.799999999999</v>
      </c>
      <c r="C9">
        <v>54521.62</v>
      </c>
      <c r="D9">
        <v>192051316.00999999</v>
      </c>
      <c r="F9" t="s">
        <v>21</v>
      </c>
      <c r="G9">
        <v>22176</v>
      </c>
      <c r="H9">
        <v>30293.42</v>
      </c>
      <c r="I9">
        <v>95284620.329999998</v>
      </c>
      <c r="K9" t="s">
        <v>25</v>
      </c>
      <c r="L9">
        <v>21840</v>
      </c>
      <c r="M9">
        <v>48346.11</v>
      </c>
      <c r="N9">
        <v>145801715.09999999</v>
      </c>
      <c r="P9" t="s">
        <v>25</v>
      </c>
      <c r="Q9">
        <v>232320</v>
      </c>
      <c r="R9">
        <v>351330.66</v>
      </c>
      <c r="S9">
        <v>1097464723</v>
      </c>
      <c r="U9" s="4" t="s">
        <v>25</v>
      </c>
      <c r="V9" s="6">
        <v>814398</v>
      </c>
      <c r="W9" s="6">
        <v>1446048.4599999997</v>
      </c>
      <c r="X9" s="6">
        <v>4631837038.8600006</v>
      </c>
    </row>
    <row r="10" spans="1:24" x14ac:dyDescent="0.2">
      <c r="A10" t="s">
        <v>21</v>
      </c>
      <c r="B10">
        <v>70848</v>
      </c>
      <c r="C10">
        <v>132685.99</v>
      </c>
      <c r="D10">
        <v>455510637.55000001</v>
      </c>
      <c r="F10" t="s">
        <v>21</v>
      </c>
      <c r="G10">
        <v>23136</v>
      </c>
      <c r="H10">
        <v>45277.93</v>
      </c>
      <c r="I10">
        <v>147178628.09999999</v>
      </c>
      <c r="K10" t="s">
        <v>25</v>
      </c>
      <c r="L10">
        <v>21120</v>
      </c>
      <c r="M10">
        <v>40868.67</v>
      </c>
      <c r="N10">
        <v>123288516.8</v>
      </c>
      <c r="P10" t="s">
        <v>25</v>
      </c>
      <c r="Q10">
        <v>22047</v>
      </c>
      <c r="R10">
        <v>34657.31</v>
      </c>
      <c r="S10">
        <v>106436757.90000001</v>
      </c>
      <c r="U10" s="4" t="s">
        <v>21</v>
      </c>
      <c r="V10" s="6">
        <v>1050665</v>
      </c>
      <c r="W10" s="6">
        <v>1840513.58</v>
      </c>
      <c r="X10" s="6">
        <v>5871077158.7699995</v>
      </c>
    </row>
    <row r="11" spans="1:24" x14ac:dyDescent="0.2">
      <c r="A11" t="s">
        <v>21</v>
      </c>
      <c r="B11">
        <v>23328</v>
      </c>
      <c r="C11">
        <v>65564</v>
      </c>
      <c r="D11">
        <v>227442171.63999999</v>
      </c>
      <c r="F11" t="s">
        <v>21</v>
      </c>
      <c r="G11">
        <v>48000</v>
      </c>
      <c r="H11">
        <v>105150</v>
      </c>
      <c r="I11">
        <v>339049982.69999999</v>
      </c>
      <c r="K11" t="s">
        <v>25</v>
      </c>
      <c r="L11">
        <v>21840</v>
      </c>
      <c r="M11">
        <v>48381.73</v>
      </c>
      <c r="N11">
        <v>145953164.90000001</v>
      </c>
      <c r="P11" t="s">
        <v>21</v>
      </c>
      <c r="Q11">
        <v>20544</v>
      </c>
      <c r="R11">
        <v>40489.089999999997</v>
      </c>
      <c r="S11">
        <v>124317701.90000001</v>
      </c>
      <c r="U11" s="4" t="s">
        <v>23</v>
      </c>
      <c r="V11" s="6">
        <v>79607.199999999997</v>
      </c>
      <c r="W11" s="6">
        <v>156899.22</v>
      </c>
      <c r="X11" s="6">
        <v>505909956.40000004</v>
      </c>
    </row>
    <row r="12" spans="1:24" x14ac:dyDescent="0.2">
      <c r="A12" t="s">
        <v>21</v>
      </c>
      <c r="B12">
        <v>48000</v>
      </c>
      <c r="C12">
        <v>94366.55</v>
      </c>
      <c r="D12">
        <v>318015720.18000001</v>
      </c>
      <c r="F12" t="s">
        <v>21</v>
      </c>
      <c r="G12">
        <v>47520</v>
      </c>
      <c r="H12">
        <v>100373.4</v>
      </c>
      <c r="I12">
        <v>319067967.69999999</v>
      </c>
      <c r="K12" t="s">
        <v>25</v>
      </c>
      <c r="L12">
        <v>21617</v>
      </c>
      <c r="M12">
        <v>56796.35</v>
      </c>
      <c r="N12">
        <v>173477635.5</v>
      </c>
      <c r="P12" t="s">
        <v>21</v>
      </c>
      <c r="Q12">
        <v>20592</v>
      </c>
      <c r="R12">
        <v>45817.35</v>
      </c>
      <c r="S12">
        <v>144942728.59999999</v>
      </c>
      <c r="U12" s="4" t="s">
        <v>31</v>
      </c>
      <c r="V12" s="6">
        <v>1944670.2</v>
      </c>
      <c r="W12" s="6">
        <v>3443461.2600000002</v>
      </c>
      <c r="X12" s="6">
        <v>11008824154.030001</v>
      </c>
    </row>
    <row r="13" spans="1:24" x14ac:dyDescent="0.2">
      <c r="A13" t="s">
        <v>21</v>
      </c>
      <c r="B13">
        <v>47520</v>
      </c>
      <c r="C13">
        <v>94097.4</v>
      </c>
      <c r="D13">
        <v>322987048.07999998</v>
      </c>
      <c r="F13" t="s">
        <v>25</v>
      </c>
      <c r="G13">
        <v>46560</v>
      </c>
      <c r="H13">
        <v>90251.44</v>
      </c>
      <c r="I13">
        <v>287612140.80000001</v>
      </c>
      <c r="K13" t="s">
        <v>25</v>
      </c>
      <c r="L13">
        <v>106464</v>
      </c>
      <c r="M13">
        <v>109467.49</v>
      </c>
      <c r="N13">
        <v>326023885.80000001</v>
      </c>
      <c r="P13" t="s">
        <v>21</v>
      </c>
      <c r="Q13">
        <v>42240</v>
      </c>
      <c r="R13">
        <v>80480.41</v>
      </c>
      <c r="S13">
        <v>252036735.40000001</v>
      </c>
    </row>
    <row r="14" spans="1:24" x14ac:dyDescent="0.2">
      <c r="A14" t="s">
        <v>21</v>
      </c>
      <c r="B14">
        <v>47760</v>
      </c>
      <c r="C14">
        <v>112600.45</v>
      </c>
      <c r="D14">
        <v>384054236.83999997</v>
      </c>
      <c r="F14" t="s">
        <v>25</v>
      </c>
      <c r="G14">
        <v>22378</v>
      </c>
      <c r="H14">
        <v>45383</v>
      </c>
      <c r="I14">
        <v>144207659.30000001</v>
      </c>
      <c r="K14" t="s">
        <v>25</v>
      </c>
      <c r="L14">
        <v>20832</v>
      </c>
      <c r="M14">
        <v>45769.54</v>
      </c>
      <c r="N14">
        <v>137454624.80000001</v>
      </c>
      <c r="P14" t="s">
        <v>25</v>
      </c>
      <c r="Q14">
        <v>21152</v>
      </c>
      <c r="R14">
        <v>47034.43</v>
      </c>
      <c r="S14">
        <v>147910112.69999999</v>
      </c>
      <c r="U14">
        <v>2017</v>
      </c>
    </row>
    <row r="15" spans="1:24" x14ac:dyDescent="0.2">
      <c r="A15" t="s">
        <v>21</v>
      </c>
      <c r="B15">
        <v>23280</v>
      </c>
      <c r="C15">
        <v>58264.7</v>
      </c>
      <c r="D15">
        <v>202120826.94</v>
      </c>
      <c r="F15" t="s">
        <v>25</v>
      </c>
      <c r="G15">
        <v>63648</v>
      </c>
      <c r="H15">
        <v>132871.85999999999</v>
      </c>
      <c r="I15">
        <v>422174777.5</v>
      </c>
      <c r="K15" t="s">
        <v>25</v>
      </c>
      <c r="L15">
        <v>143424</v>
      </c>
      <c r="M15">
        <v>222383.69</v>
      </c>
      <c r="N15">
        <v>678263794.60000002</v>
      </c>
      <c r="P15" t="s">
        <v>25</v>
      </c>
      <c r="Q15">
        <v>15590</v>
      </c>
      <c r="R15">
        <v>31369.19</v>
      </c>
      <c r="S15">
        <v>97248253.299999997</v>
      </c>
      <c r="U15" s="3" t="s">
        <v>32</v>
      </c>
      <c r="V15" t="s">
        <v>34</v>
      </c>
      <c r="W15" t="s">
        <v>35</v>
      </c>
      <c r="X15" t="s">
        <v>36</v>
      </c>
    </row>
    <row r="16" spans="1:24" x14ac:dyDescent="0.2">
      <c r="A16" t="s">
        <v>21</v>
      </c>
      <c r="B16">
        <v>23280</v>
      </c>
      <c r="C16">
        <v>40227.769999999997</v>
      </c>
      <c r="D16">
        <v>137629660.38999999</v>
      </c>
      <c r="F16" t="s">
        <v>25</v>
      </c>
      <c r="G16">
        <v>20304</v>
      </c>
      <c r="H16">
        <v>37766.81</v>
      </c>
      <c r="I16">
        <v>119856370.5</v>
      </c>
      <c r="K16" t="s">
        <v>25</v>
      </c>
      <c r="L16">
        <v>127872</v>
      </c>
      <c r="M16">
        <v>166610.37</v>
      </c>
      <c r="N16">
        <v>502461887.69999999</v>
      </c>
      <c r="P16" t="s">
        <v>21</v>
      </c>
      <c r="Q16">
        <v>43622</v>
      </c>
      <c r="R16">
        <v>77815.8</v>
      </c>
      <c r="S16">
        <v>248074435.90000001</v>
      </c>
      <c r="U16" s="4" t="s">
        <v>25</v>
      </c>
      <c r="V16" s="6">
        <v>1206041.2</v>
      </c>
      <c r="W16" s="6">
        <v>1957552.64</v>
      </c>
      <c r="X16" s="6">
        <v>5897571767.7600002</v>
      </c>
    </row>
    <row r="17" spans="1:24" x14ac:dyDescent="0.2">
      <c r="A17" t="s">
        <v>25</v>
      </c>
      <c r="B17">
        <v>19731.400000000001</v>
      </c>
      <c r="C17">
        <v>33626.44</v>
      </c>
      <c r="D17">
        <v>115935222.23999999</v>
      </c>
      <c r="F17" t="s">
        <v>25</v>
      </c>
      <c r="G17">
        <v>47664</v>
      </c>
      <c r="H17">
        <v>103456.93</v>
      </c>
      <c r="I17">
        <v>335267700.19999999</v>
      </c>
      <c r="K17" t="s">
        <v>25</v>
      </c>
      <c r="L17">
        <v>84112</v>
      </c>
      <c r="M17">
        <v>113945.04</v>
      </c>
      <c r="N17">
        <v>343738002.19999999</v>
      </c>
      <c r="P17" t="s">
        <v>21</v>
      </c>
      <c r="Q17">
        <v>19257.7</v>
      </c>
      <c r="R17">
        <v>4494.6000000000004</v>
      </c>
      <c r="S17">
        <v>14093492.49</v>
      </c>
      <c r="U17" s="4" t="s">
        <v>21</v>
      </c>
      <c r="V17" s="6">
        <v>886566</v>
      </c>
      <c r="W17" s="6">
        <v>1735029.15</v>
      </c>
      <c r="X17" s="6">
        <v>5236781331.3199997</v>
      </c>
    </row>
    <row r="18" spans="1:24" x14ac:dyDescent="0.2">
      <c r="A18" t="s">
        <v>25</v>
      </c>
      <c r="B18">
        <v>22475.5</v>
      </c>
      <c r="C18">
        <v>39271.65</v>
      </c>
      <c r="D18">
        <v>132903510.64</v>
      </c>
      <c r="F18" t="s">
        <v>21</v>
      </c>
      <c r="G18">
        <v>67968</v>
      </c>
      <c r="H18">
        <v>141074.22</v>
      </c>
      <c r="I18">
        <v>448207779.30000001</v>
      </c>
      <c r="K18" t="s">
        <v>21</v>
      </c>
      <c r="L18">
        <v>22272</v>
      </c>
      <c r="M18">
        <v>53965.46</v>
      </c>
      <c r="N18">
        <v>164011286.40000001</v>
      </c>
      <c r="P18" t="s">
        <v>21</v>
      </c>
      <c r="Q18">
        <v>42498</v>
      </c>
      <c r="R18">
        <v>92002.4</v>
      </c>
      <c r="S18">
        <v>288069634.69999999</v>
      </c>
      <c r="U18" s="4" t="s">
        <v>23</v>
      </c>
      <c r="V18" s="6">
        <v>18712.8</v>
      </c>
      <c r="W18" s="6">
        <v>50726</v>
      </c>
      <c r="X18" s="6">
        <v>151301962</v>
      </c>
    </row>
    <row r="19" spans="1:24" x14ac:dyDescent="0.2">
      <c r="A19" t="s">
        <v>25</v>
      </c>
      <c r="B19">
        <v>72000</v>
      </c>
      <c r="C19">
        <v>167194.54999999999</v>
      </c>
      <c r="D19">
        <v>576076071</v>
      </c>
      <c r="F19" t="s">
        <v>21</v>
      </c>
      <c r="G19">
        <v>24000</v>
      </c>
      <c r="H19">
        <v>49892.66</v>
      </c>
      <c r="I19">
        <v>158338846.80000001</v>
      </c>
      <c r="K19" t="s">
        <v>21</v>
      </c>
      <c r="L19">
        <v>21072</v>
      </c>
      <c r="M19">
        <v>49704.34</v>
      </c>
      <c r="N19">
        <v>149271576.80000001</v>
      </c>
      <c r="P19" t="s">
        <v>21</v>
      </c>
      <c r="Q19">
        <v>43700</v>
      </c>
      <c r="R19">
        <v>57427.72</v>
      </c>
      <c r="S19">
        <v>180173703</v>
      </c>
      <c r="U19" s="4" t="s">
        <v>31</v>
      </c>
      <c r="V19" s="6">
        <v>2111320</v>
      </c>
      <c r="W19" s="6">
        <v>3743307.79</v>
      </c>
      <c r="X19" s="6">
        <v>11285655061.08</v>
      </c>
    </row>
    <row r="20" spans="1:24" x14ac:dyDescent="0.2">
      <c r="A20" t="s">
        <v>21</v>
      </c>
      <c r="B20">
        <v>24000</v>
      </c>
      <c r="C20">
        <v>57529.85</v>
      </c>
      <c r="D20">
        <v>197940653.69999999</v>
      </c>
      <c r="F20" t="s">
        <v>21</v>
      </c>
      <c r="G20">
        <v>24000</v>
      </c>
      <c r="H20">
        <v>60058</v>
      </c>
      <c r="I20">
        <v>190838499.09999999</v>
      </c>
      <c r="K20" t="s">
        <v>21</v>
      </c>
      <c r="L20">
        <v>21840</v>
      </c>
      <c r="M20">
        <v>45787</v>
      </c>
      <c r="N20">
        <v>138125642.90000001</v>
      </c>
      <c r="P20" t="s">
        <v>21</v>
      </c>
      <c r="Q20">
        <v>231658</v>
      </c>
      <c r="R20">
        <v>428824.92</v>
      </c>
      <c r="S20">
        <v>1323262995</v>
      </c>
    </row>
    <row r="21" spans="1:24" x14ac:dyDescent="0.2">
      <c r="A21" t="s">
        <v>21</v>
      </c>
      <c r="B21">
        <v>22800</v>
      </c>
      <c r="C21">
        <v>43276.98</v>
      </c>
      <c r="D21">
        <v>151595798.78</v>
      </c>
      <c r="F21" t="s">
        <v>21</v>
      </c>
      <c r="G21">
        <v>90016</v>
      </c>
      <c r="H21">
        <v>181557.42</v>
      </c>
      <c r="I21">
        <v>584500921.29999995</v>
      </c>
      <c r="K21" t="s">
        <v>21</v>
      </c>
      <c r="L21">
        <v>408726</v>
      </c>
      <c r="M21">
        <v>768316.07</v>
      </c>
      <c r="N21">
        <v>2314580727</v>
      </c>
      <c r="P21" t="s">
        <v>21</v>
      </c>
      <c r="Q21">
        <v>80</v>
      </c>
      <c r="R21">
        <v>80</v>
      </c>
      <c r="S21">
        <v>253207.2</v>
      </c>
      <c r="U21">
        <v>2016</v>
      </c>
    </row>
    <row r="22" spans="1:24" x14ac:dyDescent="0.2">
      <c r="A22" t="s">
        <v>21</v>
      </c>
      <c r="B22">
        <v>47520</v>
      </c>
      <c r="C22">
        <v>101071.63</v>
      </c>
      <c r="D22">
        <v>345792324.85000002</v>
      </c>
      <c r="F22" t="s">
        <v>21</v>
      </c>
      <c r="G22">
        <v>21648</v>
      </c>
      <c r="H22">
        <v>42931.57</v>
      </c>
      <c r="I22">
        <v>136388875.40000001</v>
      </c>
      <c r="K22" t="s">
        <v>21</v>
      </c>
      <c r="L22">
        <v>22848</v>
      </c>
      <c r="M22">
        <v>35009.5</v>
      </c>
      <c r="N22">
        <v>105140180.3</v>
      </c>
      <c r="P22" t="s">
        <v>21</v>
      </c>
      <c r="Q22">
        <v>21120</v>
      </c>
      <c r="R22">
        <v>39064.6</v>
      </c>
      <c r="S22">
        <v>122847228.90000001</v>
      </c>
      <c r="U22" s="3" t="s">
        <v>32</v>
      </c>
      <c r="V22" t="s">
        <v>34</v>
      </c>
      <c r="W22" t="s">
        <v>35</v>
      </c>
      <c r="X22" t="s">
        <v>36</v>
      </c>
    </row>
    <row r="23" spans="1:24" x14ac:dyDescent="0.2">
      <c r="A23" t="s">
        <v>21</v>
      </c>
      <c r="B23">
        <v>23616</v>
      </c>
      <c r="C23">
        <v>49827.13</v>
      </c>
      <c r="D23">
        <v>171438213.09999999</v>
      </c>
      <c r="F23" t="s">
        <v>21</v>
      </c>
      <c r="G23">
        <v>74196</v>
      </c>
      <c r="H23">
        <v>132836.94</v>
      </c>
      <c r="I23">
        <v>421569984.39999998</v>
      </c>
      <c r="K23" t="s">
        <v>25</v>
      </c>
      <c r="L23">
        <v>41664</v>
      </c>
      <c r="M23">
        <v>75934.33</v>
      </c>
      <c r="N23">
        <v>230755933</v>
      </c>
      <c r="P23" t="s">
        <v>21</v>
      </c>
      <c r="Q23">
        <v>42048</v>
      </c>
      <c r="R23">
        <v>82612.73</v>
      </c>
      <c r="S23">
        <v>259793904.30000001</v>
      </c>
      <c r="U23" s="4" t="s">
        <v>25</v>
      </c>
      <c r="V23" s="6">
        <v>366959</v>
      </c>
      <c r="W23" s="6">
        <v>599072.37999999989</v>
      </c>
      <c r="X23" s="6">
        <v>1868580449.0900002</v>
      </c>
    </row>
    <row r="24" spans="1:24" x14ac:dyDescent="0.2">
      <c r="A24" t="s">
        <v>25</v>
      </c>
      <c r="B24">
        <v>24000</v>
      </c>
      <c r="C24">
        <v>45036.29</v>
      </c>
      <c r="D24">
        <v>154080857.52000001</v>
      </c>
      <c r="F24" t="s">
        <v>25</v>
      </c>
      <c r="G24">
        <v>40339.5</v>
      </c>
      <c r="H24">
        <v>63385.33</v>
      </c>
      <c r="I24">
        <v>201411323</v>
      </c>
      <c r="K24" t="s">
        <v>25</v>
      </c>
      <c r="L24">
        <v>43160</v>
      </c>
      <c r="M24">
        <v>74306.94</v>
      </c>
      <c r="N24">
        <v>222176505.69999999</v>
      </c>
      <c r="P24" t="s">
        <v>21</v>
      </c>
      <c r="Q24">
        <v>20871</v>
      </c>
      <c r="R24">
        <v>32024.66</v>
      </c>
      <c r="S24">
        <v>101360931.09999999</v>
      </c>
      <c r="U24" s="4" t="s">
        <v>21</v>
      </c>
      <c r="V24" s="6">
        <v>629678.69999999995</v>
      </c>
      <c r="W24" s="6">
        <v>1161977.1900000002</v>
      </c>
      <c r="X24" s="6">
        <v>3609660206.29</v>
      </c>
    </row>
    <row r="25" spans="1:24" x14ac:dyDescent="0.2">
      <c r="A25" t="s">
        <v>25</v>
      </c>
      <c r="B25">
        <v>23568</v>
      </c>
      <c r="C25">
        <v>44824.18</v>
      </c>
      <c r="D25">
        <v>154461883.06999999</v>
      </c>
      <c r="F25" t="s">
        <v>25</v>
      </c>
      <c r="G25">
        <v>21632</v>
      </c>
      <c r="H25">
        <v>39002.9</v>
      </c>
      <c r="I25">
        <v>126781266.59999999</v>
      </c>
      <c r="K25" t="s">
        <v>25</v>
      </c>
      <c r="L25">
        <v>45232</v>
      </c>
      <c r="M25">
        <v>74647.7</v>
      </c>
      <c r="N25">
        <v>222653934.19999999</v>
      </c>
      <c r="P25" t="s">
        <v>21</v>
      </c>
      <c r="Q25">
        <v>20448</v>
      </c>
      <c r="R25">
        <v>44239.42</v>
      </c>
      <c r="S25">
        <v>133254441.8</v>
      </c>
      <c r="U25" s="4" t="s">
        <v>31</v>
      </c>
      <c r="V25" s="6">
        <v>996637.7</v>
      </c>
      <c r="W25" s="6">
        <v>1761049.57</v>
      </c>
      <c r="X25" s="6">
        <v>5478240655.3800001</v>
      </c>
    </row>
    <row r="26" spans="1:24" x14ac:dyDescent="0.2">
      <c r="A26" t="s">
        <v>25</v>
      </c>
      <c r="B26">
        <v>41990</v>
      </c>
      <c r="C26">
        <v>101367.64</v>
      </c>
      <c r="D26">
        <v>345741705.47000003</v>
      </c>
      <c r="F26" t="s">
        <v>25</v>
      </c>
      <c r="G26">
        <v>20100</v>
      </c>
      <c r="H26">
        <v>41422.9</v>
      </c>
      <c r="I26">
        <v>134647621.80000001</v>
      </c>
      <c r="K26" t="s">
        <v>25</v>
      </c>
      <c r="L26">
        <v>21120</v>
      </c>
      <c r="M26">
        <v>39310.99</v>
      </c>
      <c r="N26">
        <v>117975032.8</v>
      </c>
      <c r="P26" t="s">
        <v>21</v>
      </c>
      <c r="Q26">
        <v>41136</v>
      </c>
      <c r="R26">
        <v>98794.240000000005</v>
      </c>
      <c r="S26">
        <v>297580106.19999999</v>
      </c>
    </row>
    <row r="27" spans="1:24" x14ac:dyDescent="0.2">
      <c r="A27" t="s">
        <v>25</v>
      </c>
      <c r="B27">
        <v>22400</v>
      </c>
      <c r="C27">
        <v>57653.46</v>
      </c>
      <c r="D27">
        <v>198010231.83000001</v>
      </c>
      <c r="F27" t="s">
        <v>25</v>
      </c>
      <c r="G27">
        <v>21120</v>
      </c>
      <c r="H27">
        <v>25616.83</v>
      </c>
      <c r="I27">
        <v>81878049.049999997</v>
      </c>
      <c r="K27" t="s">
        <v>25</v>
      </c>
      <c r="L27">
        <v>21504</v>
      </c>
      <c r="M27">
        <v>37024.03</v>
      </c>
      <c r="N27">
        <v>111111705.7</v>
      </c>
      <c r="P27" t="s">
        <v>21</v>
      </c>
      <c r="Q27">
        <v>19824</v>
      </c>
      <c r="R27">
        <v>37699.25</v>
      </c>
      <c r="S27">
        <v>119261200.40000001</v>
      </c>
    </row>
    <row r="28" spans="1:24" x14ac:dyDescent="0.2">
      <c r="A28" t="s">
        <v>25</v>
      </c>
      <c r="B28">
        <v>47080</v>
      </c>
      <c r="C28">
        <v>101271.4</v>
      </c>
      <c r="D28">
        <v>355890369.31</v>
      </c>
      <c r="F28" t="s">
        <v>25</v>
      </c>
      <c r="G28">
        <v>45450</v>
      </c>
      <c r="H28">
        <v>69212.59</v>
      </c>
      <c r="I28">
        <v>219927849.59999999</v>
      </c>
      <c r="K28" t="s">
        <v>25</v>
      </c>
      <c r="L28">
        <v>21120</v>
      </c>
      <c r="M28">
        <v>38812.47</v>
      </c>
      <c r="N28">
        <v>117364251.8</v>
      </c>
    </row>
    <row r="29" spans="1:24" x14ac:dyDescent="0.2">
      <c r="A29" t="s">
        <v>25</v>
      </c>
      <c r="B29">
        <v>24000</v>
      </c>
      <c r="C29">
        <v>56511.29</v>
      </c>
      <c r="D29">
        <v>193339816.02000001</v>
      </c>
      <c r="F29" t="s">
        <v>25</v>
      </c>
      <c r="G29">
        <v>42448</v>
      </c>
      <c r="H29">
        <v>77592.850000000006</v>
      </c>
      <c r="I29">
        <v>246556712.40000001</v>
      </c>
      <c r="K29" t="s">
        <v>25</v>
      </c>
      <c r="L29">
        <v>64052</v>
      </c>
      <c r="M29">
        <v>107803.94</v>
      </c>
      <c r="N29">
        <v>323527170.19999999</v>
      </c>
    </row>
    <row r="30" spans="1:24" x14ac:dyDescent="0.2">
      <c r="A30" t="s">
        <v>25</v>
      </c>
      <c r="B30">
        <v>48000</v>
      </c>
      <c r="C30">
        <v>113141.08</v>
      </c>
      <c r="D30">
        <v>382388305.89999998</v>
      </c>
      <c r="F30" t="s">
        <v>25</v>
      </c>
      <c r="G30">
        <v>42240</v>
      </c>
      <c r="H30">
        <v>50448.97</v>
      </c>
      <c r="I30">
        <v>161169324.5</v>
      </c>
      <c r="K30" t="s">
        <v>25</v>
      </c>
      <c r="L30">
        <v>42180</v>
      </c>
      <c r="M30">
        <v>62922.19</v>
      </c>
      <c r="N30">
        <v>188833896.69999999</v>
      </c>
    </row>
    <row r="31" spans="1:24" x14ac:dyDescent="0.2">
      <c r="A31" t="s">
        <v>25</v>
      </c>
      <c r="B31">
        <v>24000</v>
      </c>
      <c r="C31">
        <v>57621.25</v>
      </c>
      <c r="D31">
        <v>192408301.78</v>
      </c>
      <c r="F31" t="s">
        <v>25</v>
      </c>
      <c r="G31">
        <v>21132</v>
      </c>
      <c r="H31">
        <v>35185.83</v>
      </c>
      <c r="I31">
        <v>114373651.59999999</v>
      </c>
      <c r="K31" t="s">
        <v>25</v>
      </c>
      <c r="L31">
        <v>21120</v>
      </c>
      <c r="M31">
        <v>36703.279999999999</v>
      </c>
      <c r="N31">
        <v>110679474.90000001</v>
      </c>
    </row>
    <row r="32" spans="1:24" x14ac:dyDescent="0.2">
      <c r="A32" t="s">
        <v>25</v>
      </c>
      <c r="B32">
        <v>23680</v>
      </c>
      <c r="C32">
        <v>56267.31</v>
      </c>
      <c r="D32">
        <v>191914852.91999999</v>
      </c>
      <c r="F32" t="s">
        <v>25</v>
      </c>
      <c r="G32">
        <v>17923.5</v>
      </c>
      <c r="H32">
        <v>29471.77</v>
      </c>
      <c r="I32">
        <v>93648612.189999998</v>
      </c>
      <c r="K32" t="s">
        <v>25</v>
      </c>
      <c r="L32">
        <v>21696</v>
      </c>
      <c r="M32">
        <v>37831.85</v>
      </c>
      <c r="N32">
        <v>113536030.09999999</v>
      </c>
    </row>
    <row r="33" spans="1:14" x14ac:dyDescent="0.2">
      <c r="A33" t="s">
        <v>25</v>
      </c>
      <c r="B33">
        <v>24000</v>
      </c>
      <c r="C33">
        <v>52923.73</v>
      </c>
      <c r="D33">
        <v>181065840.49000001</v>
      </c>
      <c r="F33" t="s">
        <v>25</v>
      </c>
      <c r="G33">
        <v>64768</v>
      </c>
      <c r="H33">
        <v>118635.21</v>
      </c>
      <c r="I33">
        <v>385630868.19999999</v>
      </c>
      <c r="K33" t="s">
        <v>25</v>
      </c>
      <c r="L33">
        <v>21120</v>
      </c>
      <c r="M33">
        <v>29658</v>
      </c>
      <c r="N33">
        <v>89005734.060000002</v>
      </c>
    </row>
    <row r="34" spans="1:14" x14ac:dyDescent="0.2">
      <c r="A34" t="s">
        <v>25</v>
      </c>
      <c r="B34">
        <v>48000</v>
      </c>
      <c r="C34">
        <v>110194.58</v>
      </c>
      <c r="D34">
        <v>377455539.79000002</v>
      </c>
      <c r="F34" t="s">
        <v>25</v>
      </c>
      <c r="G34">
        <v>19596</v>
      </c>
      <c r="H34">
        <v>36457.32</v>
      </c>
      <c r="I34">
        <v>118506706.09999999</v>
      </c>
      <c r="K34" t="s">
        <v>25</v>
      </c>
      <c r="L34">
        <v>21139.200000000001</v>
      </c>
      <c r="M34">
        <v>36986.300000000003</v>
      </c>
      <c r="N34">
        <v>110472160.3</v>
      </c>
    </row>
    <row r="35" spans="1:14" x14ac:dyDescent="0.2">
      <c r="A35" t="s">
        <v>25</v>
      </c>
      <c r="B35">
        <v>72000</v>
      </c>
      <c r="C35">
        <v>167095.5</v>
      </c>
      <c r="D35">
        <v>570512807.52999997</v>
      </c>
      <c r="F35" t="s">
        <v>25</v>
      </c>
      <c r="G35">
        <v>21120</v>
      </c>
      <c r="H35">
        <v>22813.89</v>
      </c>
      <c r="I35">
        <v>72919124.049999997</v>
      </c>
      <c r="K35" t="s">
        <v>25</v>
      </c>
      <c r="L35">
        <v>20624</v>
      </c>
      <c r="M35">
        <v>39922.199999999997</v>
      </c>
      <c r="N35">
        <v>119893951.8</v>
      </c>
    </row>
    <row r="36" spans="1:14" x14ac:dyDescent="0.2">
      <c r="A36" t="s">
        <v>21</v>
      </c>
      <c r="B36">
        <v>22464</v>
      </c>
      <c r="C36">
        <v>75626.880000000005</v>
      </c>
      <c r="D36">
        <v>261114659.75999999</v>
      </c>
      <c r="F36" t="s">
        <v>25</v>
      </c>
      <c r="G36">
        <v>19050</v>
      </c>
      <c r="H36">
        <v>38078.080000000002</v>
      </c>
      <c r="I36">
        <v>121648042.2</v>
      </c>
      <c r="K36" t="s">
        <v>25</v>
      </c>
      <c r="L36">
        <v>39826</v>
      </c>
      <c r="M36">
        <v>74963</v>
      </c>
      <c r="N36">
        <v>225986119.69999999</v>
      </c>
    </row>
    <row r="37" spans="1:14" x14ac:dyDescent="0.2">
      <c r="A37" t="s">
        <v>21</v>
      </c>
      <c r="B37">
        <v>20816.8</v>
      </c>
      <c r="C37">
        <v>55626.2</v>
      </c>
      <c r="D37">
        <v>185847690.46000001</v>
      </c>
      <c r="F37" t="s">
        <v>21</v>
      </c>
      <c r="G37">
        <v>44352</v>
      </c>
      <c r="H37">
        <v>35692.339999999997</v>
      </c>
      <c r="I37">
        <v>112266329.3</v>
      </c>
      <c r="K37" t="s">
        <v>25</v>
      </c>
      <c r="L37">
        <v>20352</v>
      </c>
      <c r="M37">
        <v>42382.8</v>
      </c>
      <c r="N37">
        <v>128290192.59999999</v>
      </c>
    </row>
    <row r="38" spans="1:14" x14ac:dyDescent="0.2">
      <c r="A38" t="s">
        <v>21</v>
      </c>
      <c r="B38">
        <v>24000</v>
      </c>
      <c r="C38">
        <v>57968.55</v>
      </c>
      <c r="D38">
        <v>197717391.28</v>
      </c>
      <c r="F38" t="s">
        <v>25</v>
      </c>
      <c r="G38">
        <v>20832</v>
      </c>
      <c r="H38">
        <v>40337.14</v>
      </c>
      <c r="I38">
        <v>130693140.3</v>
      </c>
      <c r="K38" t="s">
        <v>25</v>
      </c>
      <c r="L38">
        <v>42688</v>
      </c>
      <c r="M38">
        <v>105212</v>
      </c>
      <c r="N38">
        <v>313151944.69999999</v>
      </c>
    </row>
    <row r="39" spans="1:14" x14ac:dyDescent="0.2">
      <c r="A39" t="s">
        <v>21</v>
      </c>
      <c r="B39">
        <v>71136</v>
      </c>
      <c r="C39">
        <v>181160.38</v>
      </c>
      <c r="D39">
        <v>624593888.52999997</v>
      </c>
      <c r="F39" t="s">
        <v>25</v>
      </c>
      <c r="G39">
        <v>41038</v>
      </c>
      <c r="H39">
        <v>72120.03</v>
      </c>
      <c r="I39">
        <v>230392862.5</v>
      </c>
      <c r="K39" t="s">
        <v>25</v>
      </c>
      <c r="L39">
        <v>62784</v>
      </c>
      <c r="M39">
        <v>108413.21</v>
      </c>
      <c r="N39">
        <v>328037064.30000001</v>
      </c>
    </row>
    <row r="40" spans="1:14" x14ac:dyDescent="0.2">
      <c r="A40" t="s">
        <v>21</v>
      </c>
      <c r="B40">
        <v>24000</v>
      </c>
      <c r="C40">
        <v>60495.76</v>
      </c>
      <c r="D40">
        <v>206971723.84999999</v>
      </c>
      <c r="F40" t="s">
        <v>25</v>
      </c>
      <c r="G40">
        <v>21504</v>
      </c>
      <c r="H40">
        <v>34182.800000000003</v>
      </c>
      <c r="I40">
        <v>109257116.3</v>
      </c>
      <c r="K40" t="s">
        <v>23</v>
      </c>
      <c r="L40">
        <v>18712.8</v>
      </c>
      <c r="M40">
        <v>50726</v>
      </c>
      <c r="N40">
        <v>151301962</v>
      </c>
    </row>
    <row r="41" spans="1:14" x14ac:dyDescent="0.2">
      <c r="A41" t="s">
        <v>21</v>
      </c>
      <c r="B41">
        <v>23760</v>
      </c>
      <c r="C41">
        <v>39933</v>
      </c>
      <c r="D41">
        <v>139882104.36000001</v>
      </c>
      <c r="F41" t="s">
        <v>25</v>
      </c>
      <c r="G41">
        <v>43200</v>
      </c>
      <c r="H41">
        <v>71511.039999999994</v>
      </c>
      <c r="I41">
        <v>229176804.40000001</v>
      </c>
      <c r="K41" t="s">
        <v>21</v>
      </c>
      <c r="L41">
        <v>21328</v>
      </c>
      <c r="M41">
        <v>28680.2</v>
      </c>
      <c r="N41">
        <v>87634358.709999993</v>
      </c>
    </row>
    <row r="42" spans="1:14" x14ac:dyDescent="0.2">
      <c r="A42" t="s">
        <v>21</v>
      </c>
      <c r="B42">
        <v>23712</v>
      </c>
      <c r="C42">
        <v>39087.78</v>
      </c>
      <c r="D42">
        <v>134694535.49000001</v>
      </c>
      <c r="F42" t="s">
        <v>25</v>
      </c>
      <c r="G42">
        <v>42224</v>
      </c>
      <c r="H42">
        <v>73326.490000000005</v>
      </c>
      <c r="I42">
        <v>234256137.59999999</v>
      </c>
      <c r="K42" t="s">
        <v>21</v>
      </c>
      <c r="L42">
        <v>21984</v>
      </c>
      <c r="M42">
        <v>35441.19</v>
      </c>
      <c r="N42">
        <v>108293036.90000001</v>
      </c>
    </row>
    <row r="43" spans="1:14" x14ac:dyDescent="0.2">
      <c r="A43" t="s">
        <v>21</v>
      </c>
      <c r="B43">
        <v>24000</v>
      </c>
      <c r="C43">
        <v>40891.230000000003</v>
      </c>
      <c r="D43">
        <v>139899529.53999999</v>
      </c>
      <c r="F43" t="s">
        <v>25</v>
      </c>
      <c r="G43">
        <v>24000</v>
      </c>
      <c r="H43">
        <v>48210</v>
      </c>
      <c r="I43">
        <v>153190649.69999999</v>
      </c>
      <c r="K43" t="s">
        <v>21</v>
      </c>
      <c r="L43">
        <v>21208</v>
      </c>
      <c r="M43">
        <v>27433.22</v>
      </c>
      <c r="N43">
        <v>83824124.030000001</v>
      </c>
    </row>
    <row r="44" spans="1:14" x14ac:dyDescent="0.2">
      <c r="A44" t="s">
        <v>21</v>
      </c>
      <c r="B44">
        <v>46704</v>
      </c>
      <c r="C44">
        <v>89681.15</v>
      </c>
      <c r="D44">
        <v>305881775.98000002</v>
      </c>
      <c r="F44" t="s">
        <v>25</v>
      </c>
      <c r="G44">
        <v>24000</v>
      </c>
      <c r="H44">
        <v>48719.25</v>
      </c>
      <c r="I44">
        <v>154775698.09999999</v>
      </c>
      <c r="K44" t="s">
        <v>21</v>
      </c>
      <c r="L44">
        <v>65144</v>
      </c>
      <c r="M44">
        <v>151492.75</v>
      </c>
      <c r="N44">
        <v>455093466</v>
      </c>
    </row>
    <row r="45" spans="1:14" x14ac:dyDescent="0.2">
      <c r="A45" t="s">
        <v>21</v>
      </c>
      <c r="B45">
        <v>21440</v>
      </c>
      <c r="C45">
        <v>60233.2</v>
      </c>
      <c r="D45">
        <v>203841797.77000001</v>
      </c>
      <c r="F45" t="s">
        <v>23</v>
      </c>
      <c r="G45">
        <v>18080</v>
      </c>
      <c r="H45">
        <v>35200</v>
      </c>
      <c r="I45">
        <v>112508352</v>
      </c>
      <c r="K45" t="s">
        <v>21</v>
      </c>
      <c r="L45">
        <v>22080</v>
      </c>
      <c r="M45">
        <v>53691.72</v>
      </c>
      <c r="N45">
        <v>161922952.30000001</v>
      </c>
    </row>
    <row r="46" spans="1:14" x14ac:dyDescent="0.2">
      <c r="A46" t="s">
        <v>21</v>
      </c>
      <c r="B46">
        <v>21568</v>
      </c>
      <c r="C46">
        <v>53713.8</v>
      </c>
      <c r="D46">
        <v>189205786.22</v>
      </c>
      <c r="F46" t="s">
        <v>23</v>
      </c>
      <c r="G46">
        <v>43392</v>
      </c>
      <c r="H46">
        <v>84480</v>
      </c>
      <c r="I46">
        <v>274607308.80000001</v>
      </c>
      <c r="K46" t="s">
        <v>21</v>
      </c>
      <c r="L46">
        <v>22464</v>
      </c>
      <c r="M46">
        <v>49587.58</v>
      </c>
      <c r="N46">
        <v>148815798.69999999</v>
      </c>
    </row>
    <row r="47" spans="1:14" x14ac:dyDescent="0.2">
      <c r="A47" t="s">
        <v>21</v>
      </c>
      <c r="B47">
        <v>22400</v>
      </c>
      <c r="C47">
        <v>35145.599999999999</v>
      </c>
      <c r="D47">
        <v>117357836.06</v>
      </c>
      <c r="F47" t="s">
        <v>23</v>
      </c>
      <c r="G47">
        <v>18080</v>
      </c>
      <c r="H47">
        <v>35200</v>
      </c>
      <c r="I47">
        <v>112453440</v>
      </c>
      <c r="K47" t="s">
        <v>21</v>
      </c>
      <c r="L47">
        <v>43872</v>
      </c>
      <c r="M47">
        <v>114024.2</v>
      </c>
      <c r="N47">
        <v>345965161.39999998</v>
      </c>
    </row>
    <row r="48" spans="1:14" x14ac:dyDescent="0.2">
      <c r="A48" t="s">
        <v>21</v>
      </c>
      <c r="B48">
        <v>23232</v>
      </c>
      <c r="C48">
        <v>69540</v>
      </c>
      <c r="D48">
        <v>237914420.40000001</v>
      </c>
      <c r="F48" t="s">
        <v>21</v>
      </c>
      <c r="G48">
        <v>67296</v>
      </c>
      <c r="H48">
        <v>105477.69</v>
      </c>
      <c r="I48">
        <v>331768471.30000001</v>
      </c>
      <c r="K48" t="s">
        <v>25</v>
      </c>
      <c r="L48">
        <v>1179</v>
      </c>
      <c r="M48">
        <v>5337.44</v>
      </c>
      <c r="N48">
        <v>16101455.24</v>
      </c>
    </row>
    <row r="49" spans="1:9" x14ac:dyDescent="0.2">
      <c r="A49" t="s">
        <v>21</v>
      </c>
      <c r="B49">
        <v>119616</v>
      </c>
      <c r="C49">
        <v>211473.43</v>
      </c>
      <c r="D49">
        <v>743091514.38</v>
      </c>
      <c r="F49" t="s">
        <v>21</v>
      </c>
      <c r="G49">
        <v>21248</v>
      </c>
      <c r="H49">
        <v>3420.92</v>
      </c>
      <c r="I49">
        <v>10911058.539999999</v>
      </c>
    </row>
    <row r="50" spans="1:9" x14ac:dyDescent="0.2">
      <c r="A50" t="s">
        <v>21</v>
      </c>
      <c r="B50">
        <v>119520</v>
      </c>
      <c r="C50">
        <v>254090.37</v>
      </c>
      <c r="D50">
        <v>895028246.49000001</v>
      </c>
      <c r="F50" t="s">
        <v>21</v>
      </c>
      <c r="G50">
        <v>21376</v>
      </c>
      <c r="H50">
        <v>25094.45</v>
      </c>
      <c r="I50">
        <v>78931832.079999998</v>
      </c>
    </row>
    <row r="51" spans="1:9" x14ac:dyDescent="0.2">
      <c r="A51" t="s">
        <v>21</v>
      </c>
      <c r="B51">
        <v>22316</v>
      </c>
      <c r="C51">
        <v>47755</v>
      </c>
      <c r="D51">
        <v>167281944.59999999</v>
      </c>
      <c r="F51" t="s">
        <v>21</v>
      </c>
      <c r="G51">
        <v>63872</v>
      </c>
      <c r="H51">
        <v>24470.33</v>
      </c>
      <c r="I51">
        <v>78048362.219999999</v>
      </c>
    </row>
    <row r="52" spans="1:9" x14ac:dyDescent="0.2">
      <c r="A52" t="s">
        <v>21</v>
      </c>
      <c r="B52">
        <v>47328</v>
      </c>
      <c r="C52">
        <v>96720.23</v>
      </c>
      <c r="D52">
        <v>338803228.06</v>
      </c>
      <c r="F52" t="s">
        <v>21</v>
      </c>
      <c r="G52">
        <v>45360</v>
      </c>
      <c r="H52">
        <v>87999.41</v>
      </c>
      <c r="I52">
        <v>283636795.10000002</v>
      </c>
    </row>
    <row r="53" spans="1:9" x14ac:dyDescent="0.2">
      <c r="A53" t="s">
        <v>21</v>
      </c>
      <c r="B53">
        <v>21992</v>
      </c>
      <c r="C53">
        <v>45284</v>
      </c>
      <c r="D53">
        <v>151294296.84</v>
      </c>
      <c r="F53" t="s">
        <v>21</v>
      </c>
      <c r="G53">
        <v>22560</v>
      </c>
      <c r="H53">
        <v>43364.84</v>
      </c>
      <c r="I53">
        <v>137848587</v>
      </c>
    </row>
    <row r="54" spans="1:9" x14ac:dyDescent="0.2">
      <c r="A54" t="s">
        <v>21</v>
      </c>
      <c r="B54">
        <v>21120</v>
      </c>
      <c r="C54">
        <v>38544.29</v>
      </c>
      <c r="D54">
        <v>132821696.12</v>
      </c>
      <c r="F54" t="s">
        <v>21</v>
      </c>
      <c r="G54">
        <v>43988</v>
      </c>
      <c r="H54">
        <v>91531.07</v>
      </c>
      <c r="I54">
        <v>291712293.5</v>
      </c>
    </row>
    <row r="55" spans="1:9" x14ac:dyDescent="0.2">
      <c r="A55" t="s">
        <v>21</v>
      </c>
      <c r="B55">
        <v>48000</v>
      </c>
      <c r="C55">
        <v>113281.03</v>
      </c>
      <c r="D55">
        <v>378266882.56</v>
      </c>
      <c r="F55" t="s">
        <v>21</v>
      </c>
      <c r="G55">
        <v>96000</v>
      </c>
      <c r="H55">
        <v>223650</v>
      </c>
      <c r="I55">
        <v>711922152.89999998</v>
      </c>
    </row>
    <row r="56" spans="1:9" x14ac:dyDescent="0.2">
      <c r="A56" t="s">
        <v>21</v>
      </c>
      <c r="B56">
        <v>47600</v>
      </c>
      <c r="C56">
        <v>101961.58</v>
      </c>
      <c r="D56">
        <v>350940542.56999999</v>
      </c>
      <c r="F56" t="s">
        <v>21</v>
      </c>
      <c r="G56">
        <v>94944</v>
      </c>
      <c r="H56">
        <v>203881.14</v>
      </c>
      <c r="I56">
        <v>655204233.70000005</v>
      </c>
    </row>
    <row r="57" spans="1:9" x14ac:dyDescent="0.2">
      <c r="F57" t="s">
        <v>21</v>
      </c>
      <c r="G57">
        <v>20640</v>
      </c>
      <c r="H57">
        <v>28750.400000000001</v>
      </c>
      <c r="I57">
        <v>93454900.219999999</v>
      </c>
    </row>
    <row r="58" spans="1:9" x14ac:dyDescent="0.2">
      <c r="F58" t="s">
        <v>23</v>
      </c>
      <c r="G58">
        <v>55.2</v>
      </c>
      <c r="H58">
        <v>2019.22</v>
      </c>
      <c r="I58">
        <v>6340855.5999999996</v>
      </c>
    </row>
  </sheetData>
  <mergeCells count="4">
    <mergeCell ref="A1:D1"/>
    <mergeCell ref="F1:I1"/>
    <mergeCell ref="K1:N1"/>
    <mergeCell ref="P1:S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F9D95-B586-4694-9C74-2C8306CE623B}">
  <sheetPr>
    <tabColor rgb="FF92D050"/>
  </sheetPr>
  <dimension ref="A1:X75"/>
  <sheetViews>
    <sheetView topLeftCell="M7" workbookViewId="0">
      <selection activeCell="T27" sqref="T27"/>
    </sheetView>
  </sheetViews>
  <sheetFormatPr baseColWidth="10" defaultRowHeight="15" x14ac:dyDescent="0.2"/>
  <cols>
    <col min="21" max="21" width="17.5" bestFit="1" customWidth="1"/>
    <col min="22" max="22" width="12.6640625" bestFit="1" customWidth="1"/>
    <col min="23" max="23" width="16.33203125" bestFit="1" customWidth="1"/>
    <col min="24" max="24" width="15.6640625" bestFit="1" customWidth="1"/>
  </cols>
  <sheetData>
    <row r="1" spans="1:24" x14ac:dyDescent="0.2">
      <c r="A1" s="41">
        <v>2019</v>
      </c>
      <c r="B1" s="41"/>
      <c r="C1" s="41"/>
      <c r="D1" s="41"/>
      <c r="F1" s="41">
        <v>2018</v>
      </c>
      <c r="G1" s="41"/>
      <c r="H1" s="41"/>
      <c r="I1" s="41"/>
      <c r="K1" s="41">
        <v>2017</v>
      </c>
      <c r="L1" s="41"/>
      <c r="M1" s="41"/>
      <c r="N1" s="41"/>
      <c r="P1" s="41">
        <v>2016</v>
      </c>
      <c r="Q1" s="41"/>
      <c r="R1" s="41"/>
      <c r="S1" s="41"/>
    </row>
    <row r="2" spans="1:24" x14ac:dyDescent="0.2">
      <c r="A2" t="s">
        <v>26</v>
      </c>
      <c r="B2" t="s">
        <v>17</v>
      </c>
      <c r="C2" t="s">
        <v>18</v>
      </c>
      <c r="D2" t="s">
        <v>19</v>
      </c>
      <c r="F2" t="s">
        <v>26</v>
      </c>
      <c r="G2" t="s">
        <v>17</v>
      </c>
      <c r="H2" t="s">
        <v>18</v>
      </c>
      <c r="I2" t="s">
        <v>19</v>
      </c>
      <c r="K2" t="s">
        <v>26</v>
      </c>
      <c r="L2" t="s">
        <v>17</v>
      </c>
      <c r="M2" t="s">
        <v>18</v>
      </c>
      <c r="N2" t="s">
        <v>19</v>
      </c>
      <c r="P2" t="s">
        <v>26</v>
      </c>
      <c r="Q2" t="s">
        <v>17</v>
      </c>
      <c r="R2" t="s">
        <v>18</v>
      </c>
      <c r="S2" t="s">
        <v>19</v>
      </c>
      <c r="U2">
        <v>2019</v>
      </c>
    </row>
    <row r="3" spans="1:24" x14ac:dyDescent="0.2">
      <c r="A3" t="s">
        <v>25</v>
      </c>
      <c r="B3">
        <v>3896</v>
      </c>
      <c r="C3">
        <v>8600</v>
      </c>
      <c r="D3">
        <v>29134478</v>
      </c>
      <c r="F3" t="s">
        <v>25</v>
      </c>
      <c r="G3">
        <v>109</v>
      </c>
      <c r="H3">
        <v>541.6</v>
      </c>
      <c r="I3">
        <v>1779432.21</v>
      </c>
      <c r="K3" t="s">
        <v>25</v>
      </c>
      <c r="L3">
        <v>40860</v>
      </c>
      <c r="M3">
        <v>88084.800000000003</v>
      </c>
      <c r="N3">
        <v>264506736.30000001</v>
      </c>
      <c r="P3" t="s">
        <v>25</v>
      </c>
      <c r="Q3">
        <v>19920</v>
      </c>
      <c r="R3">
        <v>55050.83</v>
      </c>
      <c r="S3">
        <v>164998347.69999999</v>
      </c>
      <c r="U3" s="3" t="s">
        <v>32</v>
      </c>
      <c r="V3" t="s">
        <v>34</v>
      </c>
      <c r="W3" t="s">
        <v>35</v>
      </c>
      <c r="X3" t="s">
        <v>36</v>
      </c>
    </row>
    <row r="4" spans="1:24" x14ac:dyDescent="0.2">
      <c r="A4" t="s">
        <v>25</v>
      </c>
      <c r="B4">
        <v>47</v>
      </c>
      <c r="C4">
        <v>2</v>
      </c>
      <c r="D4">
        <v>6919.94</v>
      </c>
      <c r="F4" t="s">
        <v>21</v>
      </c>
      <c r="G4">
        <v>45600</v>
      </c>
      <c r="H4">
        <v>87606.57</v>
      </c>
      <c r="I4">
        <v>285714160.80000001</v>
      </c>
      <c r="K4" t="s">
        <v>25</v>
      </c>
      <c r="L4">
        <v>42240</v>
      </c>
      <c r="M4">
        <v>107048</v>
      </c>
      <c r="N4">
        <v>320215893.80000001</v>
      </c>
      <c r="P4" t="s">
        <v>25</v>
      </c>
      <c r="Q4">
        <v>19584</v>
      </c>
      <c r="R4">
        <v>53784.6</v>
      </c>
      <c r="S4">
        <v>161203203.09999999</v>
      </c>
      <c r="U4" s="4" t="s">
        <v>25</v>
      </c>
      <c r="V4" s="6">
        <v>631831</v>
      </c>
      <c r="W4" s="6">
        <v>1273105.0399999996</v>
      </c>
      <c r="X4" s="6">
        <v>4305446783.1899996</v>
      </c>
    </row>
    <row r="5" spans="1:24" x14ac:dyDescent="0.2">
      <c r="A5" t="s">
        <v>23</v>
      </c>
      <c r="B5">
        <v>21.6</v>
      </c>
      <c r="C5">
        <v>2.2599999999999998</v>
      </c>
      <c r="D5">
        <v>7928.96</v>
      </c>
      <c r="F5" t="s">
        <v>21</v>
      </c>
      <c r="G5">
        <v>22848</v>
      </c>
      <c r="H5">
        <v>41583.379999999997</v>
      </c>
      <c r="I5">
        <v>132912957.5</v>
      </c>
      <c r="K5" t="s">
        <v>23</v>
      </c>
      <c r="L5">
        <v>6</v>
      </c>
      <c r="M5">
        <v>1</v>
      </c>
      <c r="N5">
        <v>2993.49</v>
      </c>
      <c r="P5" t="s">
        <v>25</v>
      </c>
      <c r="Q5">
        <v>84480</v>
      </c>
      <c r="R5">
        <v>141290.78</v>
      </c>
      <c r="S5">
        <v>422911294.30000001</v>
      </c>
      <c r="U5" s="4" t="s">
        <v>21</v>
      </c>
      <c r="V5" s="6">
        <v>1951634</v>
      </c>
      <c r="W5" s="6">
        <v>3630937.8000000003</v>
      </c>
      <c r="X5" s="6">
        <v>12215112973.469999</v>
      </c>
    </row>
    <row r="6" spans="1:24" x14ac:dyDescent="0.2">
      <c r="A6" t="s">
        <v>21</v>
      </c>
      <c r="B6">
        <v>69312</v>
      </c>
      <c r="C6">
        <v>130547.05</v>
      </c>
      <c r="D6">
        <v>435108730.83999997</v>
      </c>
      <c r="F6" t="s">
        <v>21</v>
      </c>
      <c r="G6">
        <v>23040</v>
      </c>
      <c r="H6">
        <v>39789.22</v>
      </c>
      <c r="I6">
        <v>125466949.5</v>
      </c>
      <c r="K6" t="s">
        <v>21</v>
      </c>
      <c r="L6">
        <v>21120</v>
      </c>
      <c r="M6">
        <v>38015.4</v>
      </c>
      <c r="N6">
        <v>114632017.3</v>
      </c>
      <c r="P6" t="s">
        <v>25</v>
      </c>
      <c r="Q6">
        <v>42240</v>
      </c>
      <c r="R6">
        <v>58527.61</v>
      </c>
      <c r="S6">
        <v>179155355.30000001</v>
      </c>
      <c r="U6" s="4" t="s">
        <v>23</v>
      </c>
      <c r="V6" s="6">
        <v>21.6</v>
      </c>
      <c r="W6" s="6">
        <v>2.2599999999999998</v>
      </c>
      <c r="X6" s="6">
        <v>7928.96</v>
      </c>
    </row>
    <row r="7" spans="1:24" x14ac:dyDescent="0.2">
      <c r="A7" t="s">
        <v>21</v>
      </c>
      <c r="B7">
        <v>24000</v>
      </c>
      <c r="C7">
        <v>57191.54</v>
      </c>
      <c r="D7">
        <v>200551857.56999999</v>
      </c>
      <c r="F7" t="s">
        <v>21</v>
      </c>
      <c r="G7">
        <v>48000</v>
      </c>
      <c r="H7">
        <v>104310</v>
      </c>
      <c r="I7">
        <v>332936093.69999999</v>
      </c>
      <c r="K7" t="s">
        <v>21</v>
      </c>
      <c r="L7">
        <v>108032</v>
      </c>
      <c r="M7">
        <v>289040.73</v>
      </c>
      <c r="N7">
        <v>864041503.20000005</v>
      </c>
      <c r="P7" t="s">
        <v>25</v>
      </c>
      <c r="Q7">
        <v>21120</v>
      </c>
      <c r="R7">
        <v>24902.03</v>
      </c>
      <c r="S7">
        <v>74723770.439999998</v>
      </c>
      <c r="U7" s="4" t="s">
        <v>31</v>
      </c>
      <c r="V7" s="6">
        <v>2583486.6</v>
      </c>
      <c r="W7" s="6">
        <v>4904045.0999999996</v>
      </c>
      <c r="X7" s="6">
        <v>16520567685.619999</v>
      </c>
    </row>
    <row r="8" spans="1:24" x14ac:dyDescent="0.2">
      <c r="A8" t="s">
        <v>21</v>
      </c>
      <c r="B8">
        <v>18144</v>
      </c>
      <c r="C8">
        <v>39052.800000000003</v>
      </c>
      <c r="D8">
        <v>131382991.87</v>
      </c>
      <c r="F8" t="s">
        <v>21</v>
      </c>
      <c r="G8">
        <v>22656</v>
      </c>
      <c r="H8">
        <v>46419.49</v>
      </c>
      <c r="I8">
        <v>150717585.30000001</v>
      </c>
      <c r="K8" t="s">
        <v>21</v>
      </c>
      <c r="L8">
        <v>42240</v>
      </c>
      <c r="M8">
        <v>81153.59</v>
      </c>
      <c r="N8">
        <v>244711346.80000001</v>
      </c>
      <c r="P8" t="s">
        <v>25</v>
      </c>
      <c r="Q8">
        <v>18832</v>
      </c>
      <c r="R8">
        <v>39091.81</v>
      </c>
      <c r="S8">
        <v>117165972.90000001</v>
      </c>
    </row>
    <row r="9" spans="1:24" x14ac:dyDescent="0.2">
      <c r="A9" t="s">
        <v>21</v>
      </c>
      <c r="B9">
        <v>91248</v>
      </c>
      <c r="C9">
        <v>182583.27</v>
      </c>
      <c r="D9">
        <v>603798705.97000003</v>
      </c>
      <c r="F9" t="s">
        <v>21</v>
      </c>
      <c r="G9">
        <v>24000</v>
      </c>
      <c r="H9">
        <v>59160</v>
      </c>
      <c r="I9">
        <v>187780347.59999999</v>
      </c>
      <c r="K9" t="s">
        <v>21</v>
      </c>
      <c r="L9">
        <v>64832</v>
      </c>
      <c r="M9">
        <v>164830.97</v>
      </c>
      <c r="N9">
        <v>493315092.80000001</v>
      </c>
      <c r="P9" t="s">
        <v>25</v>
      </c>
      <c r="Q9">
        <v>21212</v>
      </c>
      <c r="R9">
        <v>37610.32</v>
      </c>
      <c r="S9">
        <v>112725651.09999999</v>
      </c>
      <c r="U9">
        <v>2018</v>
      </c>
    </row>
    <row r="10" spans="1:24" x14ac:dyDescent="0.2">
      <c r="A10" t="s">
        <v>21</v>
      </c>
      <c r="B10">
        <v>22992</v>
      </c>
      <c r="C10">
        <v>48678.26</v>
      </c>
      <c r="D10">
        <v>160348622.34999999</v>
      </c>
      <c r="F10" t="s">
        <v>25</v>
      </c>
      <c r="G10">
        <v>21168</v>
      </c>
      <c r="H10">
        <v>37738.050000000003</v>
      </c>
      <c r="I10">
        <v>123988740.7</v>
      </c>
      <c r="K10" t="s">
        <v>21</v>
      </c>
      <c r="L10">
        <v>21120</v>
      </c>
      <c r="M10">
        <v>38443.9</v>
      </c>
      <c r="N10">
        <v>116475406</v>
      </c>
      <c r="P10" t="s">
        <v>21</v>
      </c>
      <c r="Q10">
        <v>21440</v>
      </c>
      <c r="R10">
        <v>37206.43</v>
      </c>
      <c r="S10">
        <v>111645706.59999999</v>
      </c>
      <c r="U10" s="3" t="s">
        <v>32</v>
      </c>
      <c r="V10" t="s">
        <v>34</v>
      </c>
      <c r="W10" t="s">
        <v>35</v>
      </c>
      <c r="X10" t="s">
        <v>36</v>
      </c>
    </row>
    <row r="11" spans="1:24" x14ac:dyDescent="0.2">
      <c r="A11" t="s">
        <v>21</v>
      </c>
      <c r="B11">
        <v>46656</v>
      </c>
      <c r="C11">
        <v>81940.95</v>
      </c>
      <c r="D11">
        <v>273118065.85000002</v>
      </c>
      <c r="F11" t="s">
        <v>25</v>
      </c>
      <c r="G11">
        <v>63552</v>
      </c>
      <c r="H11">
        <v>113535.32</v>
      </c>
      <c r="I11">
        <v>361934705.19999999</v>
      </c>
      <c r="K11" t="s">
        <v>21</v>
      </c>
      <c r="L11">
        <v>21120</v>
      </c>
      <c r="M11">
        <v>48239.08</v>
      </c>
      <c r="N11">
        <v>142960372.69999999</v>
      </c>
      <c r="P11" t="s">
        <v>21</v>
      </c>
      <c r="Q11">
        <v>43729</v>
      </c>
      <c r="R11">
        <v>75483.13</v>
      </c>
      <c r="S11">
        <v>228645759</v>
      </c>
      <c r="U11" s="4" t="s">
        <v>25</v>
      </c>
      <c r="V11" s="6">
        <v>685930.2</v>
      </c>
      <c r="W11" s="6">
        <v>1198870.43</v>
      </c>
      <c r="X11" s="6">
        <v>3835723155.3600001</v>
      </c>
    </row>
    <row r="12" spans="1:24" x14ac:dyDescent="0.2">
      <c r="A12" t="s">
        <v>21</v>
      </c>
      <c r="B12">
        <v>22560</v>
      </c>
      <c r="C12">
        <v>47028</v>
      </c>
      <c r="D12">
        <v>160764277.44</v>
      </c>
      <c r="F12" t="s">
        <v>25</v>
      </c>
      <c r="G12">
        <v>84960</v>
      </c>
      <c r="H12">
        <v>152958.94</v>
      </c>
      <c r="I12">
        <v>498368217.39999998</v>
      </c>
      <c r="K12" t="s">
        <v>21</v>
      </c>
      <c r="L12">
        <v>43648</v>
      </c>
      <c r="M12">
        <v>100937</v>
      </c>
      <c r="N12">
        <v>300563890.80000001</v>
      </c>
      <c r="P12" t="s">
        <v>21</v>
      </c>
      <c r="Q12">
        <v>43315</v>
      </c>
      <c r="R12">
        <v>75390.67</v>
      </c>
      <c r="S12">
        <v>226152599.90000001</v>
      </c>
      <c r="U12" s="4" t="s">
        <v>21</v>
      </c>
      <c r="V12" s="6">
        <v>998031.2</v>
      </c>
      <c r="W12" s="6">
        <v>2084976.8099999998</v>
      </c>
      <c r="X12" s="6">
        <v>6707870576.999999</v>
      </c>
    </row>
    <row r="13" spans="1:24" x14ac:dyDescent="0.2">
      <c r="A13" t="s">
        <v>21</v>
      </c>
      <c r="B13">
        <v>24000</v>
      </c>
      <c r="C13">
        <v>37042.449999999997</v>
      </c>
      <c r="D13">
        <v>122019682.42</v>
      </c>
      <c r="F13" t="s">
        <v>25</v>
      </c>
      <c r="G13">
        <v>22400</v>
      </c>
      <c r="H13">
        <v>22966.27</v>
      </c>
      <c r="I13">
        <v>72995992.560000002</v>
      </c>
      <c r="K13" t="s">
        <v>25</v>
      </c>
      <c r="L13">
        <v>22352</v>
      </c>
      <c r="M13">
        <v>46126.75</v>
      </c>
      <c r="N13">
        <v>139126580.80000001</v>
      </c>
      <c r="P13" t="s">
        <v>21</v>
      </c>
      <c r="Q13">
        <v>21120</v>
      </c>
      <c r="R13">
        <v>47694.04</v>
      </c>
      <c r="S13">
        <v>144009292.09999999</v>
      </c>
      <c r="U13" s="4" t="s">
        <v>23</v>
      </c>
      <c r="V13" s="6">
        <v>21696</v>
      </c>
      <c r="W13" s="6">
        <v>42240</v>
      </c>
      <c r="X13" s="6">
        <v>135005376</v>
      </c>
    </row>
    <row r="14" spans="1:24" x14ac:dyDescent="0.2">
      <c r="A14" t="s">
        <v>21</v>
      </c>
      <c r="B14">
        <v>20880</v>
      </c>
      <c r="C14">
        <v>30631.02</v>
      </c>
      <c r="D14">
        <v>100512629.02</v>
      </c>
      <c r="F14" t="s">
        <v>25</v>
      </c>
      <c r="G14">
        <v>22400</v>
      </c>
      <c r="H14">
        <v>48577.02</v>
      </c>
      <c r="I14">
        <v>154856739</v>
      </c>
      <c r="K14" t="s">
        <v>25</v>
      </c>
      <c r="L14">
        <v>253152</v>
      </c>
      <c r="M14">
        <v>419924.9</v>
      </c>
      <c r="N14">
        <v>1251971324</v>
      </c>
      <c r="P14" t="s">
        <v>21</v>
      </c>
      <c r="Q14">
        <v>28552</v>
      </c>
      <c r="R14">
        <v>32640.959999999999</v>
      </c>
      <c r="S14">
        <v>98133726.909999996</v>
      </c>
      <c r="U14" s="4" t="s">
        <v>31</v>
      </c>
      <c r="V14" s="6">
        <v>1705657.4</v>
      </c>
      <c r="W14" s="6">
        <v>3326087.2399999998</v>
      </c>
      <c r="X14" s="6">
        <v>10678599108.359999</v>
      </c>
    </row>
    <row r="15" spans="1:24" x14ac:dyDescent="0.2">
      <c r="A15" t="s">
        <v>21</v>
      </c>
      <c r="B15">
        <v>22496</v>
      </c>
      <c r="C15">
        <v>48792</v>
      </c>
      <c r="D15">
        <v>163348785.12</v>
      </c>
      <c r="F15" t="s">
        <v>21</v>
      </c>
      <c r="G15">
        <v>45040</v>
      </c>
      <c r="H15">
        <v>87154.5</v>
      </c>
      <c r="I15">
        <v>277906068</v>
      </c>
      <c r="K15" t="s">
        <v>21</v>
      </c>
      <c r="L15">
        <v>130080</v>
      </c>
      <c r="M15">
        <v>230474.73</v>
      </c>
      <c r="N15">
        <v>687787304.79999995</v>
      </c>
      <c r="P15" t="s">
        <v>21</v>
      </c>
      <c r="Q15">
        <v>19176</v>
      </c>
      <c r="R15">
        <v>24179.72</v>
      </c>
      <c r="S15">
        <v>72152768.069999993</v>
      </c>
    </row>
    <row r="16" spans="1:24" x14ac:dyDescent="0.2">
      <c r="A16" t="s">
        <v>21</v>
      </c>
      <c r="B16">
        <v>48000</v>
      </c>
      <c r="C16">
        <v>29012.400000000001</v>
      </c>
      <c r="D16">
        <v>95201289.359999999</v>
      </c>
      <c r="F16" t="s">
        <v>21</v>
      </c>
      <c r="G16">
        <v>163184</v>
      </c>
      <c r="H16">
        <v>340625.66</v>
      </c>
      <c r="I16">
        <v>1113848136</v>
      </c>
      <c r="K16" t="s">
        <v>21</v>
      </c>
      <c r="L16">
        <v>265434</v>
      </c>
      <c r="M16">
        <v>452390.40000000002</v>
      </c>
      <c r="N16">
        <v>1347646742</v>
      </c>
      <c r="P16" t="s">
        <v>21</v>
      </c>
      <c r="Q16">
        <v>41824</v>
      </c>
      <c r="R16">
        <v>104698.82</v>
      </c>
      <c r="S16">
        <v>313019109.10000002</v>
      </c>
      <c r="U16">
        <v>2017</v>
      </c>
    </row>
    <row r="17" spans="1:24" x14ac:dyDescent="0.2">
      <c r="A17" t="s">
        <v>21</v>
      </c>
      <c r="B17">
        <v>23120</v>
      </c>
      <c r="C17">
        <v>51705.599999999999</v>
      </c>
      <c r="D17">
        <v>176761281.21000001</v>
      </c>
      <c r="F17" t="s">
        <v>21</v>
      </c>
      <c r="G17">
        <v>43360</v>
      </c>
      <c r="H17">
        <v>80897.759999999995</v>
      </c>
      <c r="I17">
        <v>261726096</v>
      </c>
      <c r="K17" t="s">
        <v>21</v>
      </c>
      <c r="L17">
        <v>175632</v>
      </c>
      <c r="M17">
        <v>305979.53000000003</v>
      </c>
      <c r="N17">
        <v>919119282.39999998</v>
      </c>
      <c r="P17" t="s">
        <v>25</v>
      </c>
      <c r="Q17">
        <v>21696</v>
      </c>
      <c r="R17">
        <v>47959.81</v>
      </c>
      <c r="S17">
        <v>143385923.59999999</v>
      </c>
      <c r="U17" s="3" t="s">
        <v>32</v>
      </c>
      <c r="V17" t="s">
        <v>34</v>
      </c>
      <c r="W17" t="s">
        <v>35</v>
      </c>
      <c r="X17" t="s">
        <v>36</v>
      </c>
    </row>
    <row r="18" spans="1:24" x14ac:dyDescent="0.2">
      <c r="A18" t="s">
        <v>21</v>
      </c>
      <c r="B18">
        <v>23280</v>
      </c>
      <c r="C18">
        <v>37161.94</v>
      </c>
      <c r="D18">
        <v>122413288.45</v>
      </c>
      <c r="F18" t="s">
        <v>25</v>
      </c>
      <c r="G18">
        <v>22092</v>
      </c>
      <c r="H18">
        <v>33374.44</v>
      </c>
      <c r="I18">
        <v>105775615.2</v>
      </c>
      <c r="K18" t="s">
        <v>21</v>
      </c>
      <c r="L18">
        <v>81792</v>
      </c>
      <c r="M18">
        <v>151087.94</v>
      </c>
      <c r="N18">
        <v>457758686.19999999</v>
      </c>
      <c r="P18" t="s">
        <v>25</v>
      </c>
      <c r="Q18">
        <v>42240</v>
      </c>
      <c r="R18">
        <v>59782.62</v>
      </c>
      <c r="S18">
        <v>179515251.30000001</v>
      </c>
      <c r="U18" s="4" t="s">
        <v>25</v>
      </c>
      <c r="V18" s="6">
        <v>1160161.2</v>
      </c>
      <c r="W18" s="6">
        <v>2011593.88</v>
      </c>
      <c r="X18" s="6">
        <v>6035283236.2200003</v>
      </c>
    </row>
    <row r="19" spans="1:24" x14ac:dyDescent="0.2">
      <c r="A19" t="s">
        <v>25</v>
      </c>
      <c r="B19">
        <v>24000</v>
      </c>
      <c r="C19">
        <v>23886.23</v>
      </c>
      <c r="D19">
        <v>80599067.019999996</v>
      </c>
      <c r="F19" t="s">
        <v>25</v>
      </c>
      <c r="G19">
        <v>21894</v>
      </c>
      <c r="H19">
        <v>32014.720000000001</v>
      </c>
      <c r="I19">
        <v>101466173</v>
      </c>
      <c r="K19" t="s">
        <v>21</v>
      </c>
      <c r="L19">
        <v>156240</v>
      </c>
      <c r="M19">
        <v>281932.14</v>
      </c>
      <c r="N19">
        <v>850358082</v>
      </c>
      <c r="P19" t="s">
        <v>25</v>
      </c>
      <c r="Q19">
        <v>21120</v>
      </c>
      <c r="R19">
        <v>34393.910000000003</v>
      </c>
      <c r="S19">
        <v>103713803.8</v>
      </c>
      <c r="U19" s="4" t="s">
        <v>21</v>
      </c>
      <c r="V19" s="6">
        <v>1469663.2000000002</v>
      </c>
      <c r="W19" s="6">
        <v>2795796.46</v>
      </c>
      <c r="X19" s="6">
        <v>8375865984.5399981</v>
      </c>
    </row>
    <row r="20" spans="1:24" x14ac:dyDescent="0.2">
      <c r="A20" t="s">
        <v>25</v>
      </c>
      <c r="B20">
        <v>19392</v>
      </c>
      <c r="C20">
        <v>40000.910000000003</v>
      </c>
      <c r="D20">
        <v>135512282.83000001</v>
      </c>
      <c r="F20" t="s">
        <v>25</v>
      </c>
      <c r="G20">
        <v>21280</v>
      </c>
      <c r="H20">
        <v>36723.730000000003</v>
      </c>
      <c r="I20">
        <v>116390720.90000001</v>
      </c>
      <c r="K20" t="s">
        <v>25</v>
      </c>
      <c r="L20">
        <v>21780</v>
      </c>
      <c r="M20">
        <v>28555.759999999998</v>
      </c>
      <c r="N20">
        <v>86129312.189999998</v>
      </c>
      <c r="P20" t="s">
        <v>25</v>
      </c>
      <c r="Q20">
        <v>21184</v>
      </c>
      <c r="R20">
        <v>37884.879999999997</v>
      </c>
      <c r="S20">
        <v>113504237</v>
      </c>
      <c r="U20" s="4" t="s">
        <v>23</v>
      </c>
      <c r="V20" s="6">
        <v>10579</v>
      </c>
      <c r="W20" s="6">
        <v>19703.8</v>
      </c>
      <c r="X20" s="6">
        <v>58393817.510000005</v>
      </c>
    </row>
    <row r="21" spans="1:24" x14ac:dyDescent="0.2">
      <c r="A21" t="s">
        <v>21</v>
      </c>
      <c r="B21">
        <v>95616</v>
      </c>
      <c r="C21">
        <v>109787.02</v>
      </c>
      <c r="D21">
        <v>373323506.55000001</v>
      </c>
      <c r="F21" t="s">
        <v>25</v>
      </c>
      <c r="G21">
        <v>65010</v>
      </c>
      <c r="H21">
        <v>99747.97</v>
      </c>
      <c r="I21">
        <v>316137226.19999999</v>
      </c>
      <c r="K21" t="s">
        <v>25</v>
      </c>
      <c r="L21">
        <v>21384</v>
      </c>
      <c r="M21">
        <v>22655.11</v>
      </c>
      <c r="N21">
        <v>67886716.760000005</v>
      </c>
      <c r="P21" t="s">
        <v>25</v>
      </c>
      <c r="Q21">
        <v>21248</v>
      </c>
      <c r="R21">
        <v>36970.519999999997</v>
      </c>
      <c r="S21">
        <v>110764787</v>
      </c>
      <c r="U21" s="4" t="s">
        <v>31</v>
      </c>
      <c r="V21" s="6">
        <v>2640403.4000000004</v>
      </c>
      <c r="W21" s="6">
        <v>4827094.1399999997</v>
      </c>
      <c r="X21" s="6">
        <v>14469543038.269999</v>
      </c>
    </row>
    <row r="22" spans="1:24" x14ac:dyDescent="0.2">
      <c r="A22" t="s">
        <v>21</v>
      </c>
      <c r="B22">
        <v>24000</v>
      </c>
      <c r="C22">
        <v>14593.6</v>
      </c>
      <c r="D22">
        <v>50060572.009999998</v>
      </c>
      <c r="F22" t="s">
        <v>25</v>
      </c>
      <c r="G22">
        <v>21568</v>
      </c>
      <c r="H22">
        <v>39647.53</v>
      </c>
      <c r="I22">
        <v>125845621.40000001</v>
      </c>
      <c r="K22" t="s">
        <v>25</v>
      </c>
      <c r="L22">
        <v>66264</v>
      </c>
      <c r="M22">
        <v>92293.91</v>
      </c>
      <c r="N22">
        <v>278375045.5</v>
      </c>
      <c r="P22" t="s">
        <v>25</v>
      </c>
      <c r="Q22">
        <v>21000</v>
      </c>
      <c r="R22">
        <v>32100</v>
      </c>
      <c r="S22">
        <v>96933012</v>
      </c>
    </row>
    <row r="23" spans="1:24" x14ac:dyDescent="0.2">
      <c r="A23" t="s">
        <v>21</v>
      </c>
      <c r="B23">
        <v>24000</v>
      </c>
      <c r="C23">
        <v>57646</v>
      </c>
      <c r="D23">
        <v>202145498.81999999</v>
      </c>
      <c r="F23" t="s">
        <v>25</v>
      </c>
      <c r="G23">
        <v>21568</v>
      </c>
      <c r="H23">
        <v>39293.18</v>
      </c>
      <c r="I23">
        <v>124720875.59999999</v>
      </c>
      <c r="K23" t="s">
        <v>25</v>
      </c>
      <c r="L23">
        <v>21504</v>
      </c>
      <c r="M23">
        <v>33891.199999999997</v>
      </c>
      <c r="N23">
        <v>102681863.2</v>
      </c>
      <c r="P23" t="s">
        <v>21</v>
      </c>
      <c r="Q23">
        <v>42688</v>
      </c>
      <c r="R23">
        <v>86441.09</v>
      </c>
      <c r="S23">
        <v>257792398.30000001</v>
      </c>
      <c r="U23">
        <v>2016</v>
      </c>
    </row>
    <row r="24" spans="1:24" x14ac:dyDescent="0.2">
      <c r="A24" t="s">
        <v>21</v>
      </c>
      <c r="B24">
        <v>24000</v>
      </c>
      <c r="C24">
        <v>24814.2</v>
      </c>
      <c r="D24">
        <v>85856387.569999993</v>
      </c>
      <c r="F24" t="s">
        <v>25</v>
      </c>
      <c r="G24">
        <v>65736</v>
      </c>
      <c r="H24">
        <v>105717.58</v>
      </c>
      <c r="I24">
        <v>335661723.39999998</v>
      </c>
      <c r="K24" t="s">
        <v>25</v>
      </c>
      <c r="L24">
        <v>22030</v>
      </c>
      <c r="M24">
        <v>39934.33</v>
      </c>
      <c r="N24">
        <v>120085325.7</v>
      </c>
      <c r="P24" t="s">
        <v>21</v>
      </c>
      <c r="Q24">
        <v>43623</v>
      </c>
      <c r="R24">
        <v>76425.22</v>
      </c>
      <c r="S24">
        <v>229184672.19999999</v>
      </c>
      <c r="U24" s="3" t="s">
        <v>32</v>
      </c>
      <c r="V24" t="s">
        <v>34</v>
      </c>
      <c r="W24" t="s">
        <v>35</v>
      </c>
      <c r="X24" t="s">
        <v>36</v>
      </c>
    </row>
    <row r="25" spans="1:24" x14ac:dyDescent="0.2">
      <c r="A25" t="s">
        <v>21</v>
      </c>
      <c r="B25">
        <v>23616</v>
      </c>
      <c r="C25">
        <v>33414.410000000003</v>
      </c>
      <c r="D25">
        <v>115612856.16</v>
      </c>
      <c r="F25" t="s">
        <v>25</v>
      </c>
      <c r="G25">
        <v>16347.6</v>
      </c>
      <c r="H25">
        <v>27605.37</v>
      </c>
      <c r="I25">
        <v>87296185.489999995</v>
      </c>
      <c r="K25" t="s">
        <v>25</v>
      </c>
      <c r="L25">
        <v>22400</v>
      </c>
      <c r="M25">
        <v>46226</v>
      </c>
      <c r="N25">
        <v>139425936.69999999</v>
      </c>
      <c r="P25" t="s">
        <v>21</v>
      </c>
      <c r="Q25">
        <v>12360</v>
      </c>
      <c r="R25">
        <v>51557.96</v>
      </c>
      <c r="S25">
        <v>153849983.80000001</v>
      </c>
      <c r="U25" s="4" t="s">
        <v>25</v>
      </c>
      <c r="V25" s="6">
        <v>375876</v>
      </c>
      <c r="W25" s="6">
        <v>659349.72</v>
      </c>
      <c r="X25" s="6">
        <v>1980700609.5399997</v>
      </c>
    </row>
    <row r="26" spans="1:24" x14ac:dyDescent="0.2">
      <c r="A26" t="s">
        <v>21</v>
      </c>
      <c r="B26">
        <v>23808</v>
      </c>
      <c r="C26">
        <v>36700.83</v>
      </c>
      <c r="D26">
        <v>120430103.56</v>
      </c>
      <c r="F26" t="s">
        <v>25</v>
      </c>
      <c r="G26">
        <v>21978</v>
      </c>
      <c r="H26">
        <v>35392.300000000003</v>
      </c>
      <c r="I26">
        <v>112713857.8</v>
      </c>
      <c r="K26" t="s">
        <v>25</v>
      </c>
      <c r="L26">
        <v>21508</v>
      </c>
      <c r="M26">
        <v>28341.41</v>
      </c>
      <c r="N26">
        <v>85867386.939999998</v>
      </c>
      <c r="P26" t="s">
        <v>21</v>
      </c>
      <c r="Q26">
        <v>64866</v>
      </c>
      <c r="R26">
        <v>132760.22</v>
      </c>
      <c r="S26">
        <v>397030500</v>
      </c>
      <c r="U26" s="4" t="s">
        <v>21</v>
      </c>
      <c r="V26" s="6">
        <v>956952</v>
      </c>
      <c r="W26" s="6">
        <v>1822836.3900000001</v>
      </c>
      <c r="X26" s="6">
        <v>5467324612.5699987</v>
      </c>
    </row>
    <row r="27" spans="1:24" x14ac:dyDescent="0.2">
      <c r="A27" t="s">
        <v>25</v>
      </c>
      <c r="B27">
        <v>22368</v>
      </c>
      <c r="C27">
        <v>72182.009999999995</v>
      </c>
      <c r="D27">
        <v>238622175.93000001</v>
      </c>
      <c r="F27" t="s">
        <v>25</v>
      </c>
      <c r="G27">
        <v>20913.599999999999</v>
      </c>
      <c r="H27">
        <v>28384.51</v>
      </c>
      <c r="I27">
        <v>89960730.609999999</v>
      </c>
      <c r="K27" t="s">
        <v>25</v>
      </c>
      <c r="L27">
        <v>21120</v>
      </c>
      <c r="M27">
        <v>15423.52</v>
      </c>
      <c r="N27">
        <v>46729409.719999999</v>
      </c>
      <c r="P27" t="s">
        <v>21</v>
      </c>
      <c r="Q27">
        <v>65434</v>
      </c>
      <c r="R27">
        <v>113713.15</v>
      </c>
      <c r="S27">
        <v>348357202.60000002</v>
      </c>
      <c r="U27" s="4" t="s">
        <v>31</v>
      </c>
      <c r="V27" s="6">
        <v>1332828</v>
      </c>
      <c r="W27" s="6">
        <v>2482186.1100000003</v>
      </c>
      <c r="X27" s="6">
        <v>7448025222.1099987</v>
      </c>
    </row>
    <row r="28" spans="1:24" x14ac:dyDescent="0.2">
      <c r="A28" t="s">
        <v>25</v>
      </c>
      <c r="B28">
        <v>21288</v>
      </c>
      <c r="C28">
        <v>25165.200000000001</v>
      </c>
      <c r="D28">
        <v>84661772.439999998</v>
      </c>
      <c r="F28" t="s">
        <v>25</v>
      </c>
      <c r="G28">
        <v>15162</v>
      </c>
      <c r="H28">
        <v>30316.61</v>
      </c>
      <c r="I28">
        <v>97514891.890000001</v>
      </c>
      <c r="K28" t="s">
        <v>25</v>
      </c>
      <c r="L28">
        <v>64512</v>
      </c>
      <c r="M28">
        <v>95498.07</v>
      </c>
      <c r="N28">
        <v>287966430.80000001</v>
      </c>
      <c r="P28" t="s">
        <v>21</v>
      </c>
      <c r="Q28">
        <v>21200</v>
      </c>
      <c r="R28">
        <v>36300.089999999997</v>
      </c>
      <c r="S28">
        <v>108257395.40000001</v>
      </c>
    </row>
    <row r="29" spans="1:24" x14ac:dyDescent="0.2">
      <c r="A29" t="s">
        <v>25</v>
      </c>
      <c r="B29">
        <v>86820</v>
      </c>
      <c r="C29">
        <v>196651.99</v>
      </c>
      <c r="D29">
        <v>661657547.79999995</v>
      </c>
      <c r="F29" t="s">
        <v>25</v>
      </c>
      <c r="G29">
        <v>47136</v>
      </c>
      <c r="H29">
        <v>95559.96</v>
      </c>
      <c r="I29">
        <v>305431389.89999998</v>
      </c>
      <c r="K29" t="s">
        <v>25</v>
      </c>
      <c r="L29">
        <v>131010</v>
      </c>
      <c r="M29">
        <v>218426.69</v>
      </c>
      <c r="N29">
        <v>655315851.39999998</v>
      </c>
      <c r="P29" t="s">
        <v>21</v>
      </c>
      <c r="Q29">
        <v>43836</v>
      </c>
      <c r="R29">
        <v>75429.87</v>
      </c>
      <c r="S29">
        <v>225513436.59999999</v>
      </c>
    </row>
    <row r="30" spans="1:24" x14ac:dyDescent="0.2">
      <c r="A30" t="s">
        <v>25</v>
      </c>
      <c r="B30">
        <v>22704</v>
      </c>
      <c r="C30">
        <v>51192.74</v>
      </c>
      <c r="D30">
        <v>172224663.61000001</v>
      </c>
      <c r="F30" t="s">
        <v>25</v>
      </c>
      <c r="G30">
        <v>23328</v>
      </c>
      <c r="H30">
        <v>51474.53</v>
      </c>
      <c r="I30">
        <v>169335246.59999999</v>
      </c>
      <c r="K30" t="s">
        <v>25</v>
      </c>
      <c r="L30">
        <v>108438</v>
      </c>
      <c r="M30">
        <v>198574.12</v>
      </c>
      <c r="N30">
        <v>597126279</v>
      </c>
      <c r="P30" t="s">
        <v>21</v>
      </c>
      <c r="Q30">
        <v>21758</v>
      </c>
      <c r="R30">
        <v>41659.1</v>
      </c>
      <c r="S30">
        <v>124479890.3</v>
      </c>
    </row>
    <row r="31" spans="1:24" x14ac:dyDescent="0.2">
      <c r="A31" t="s">
        <v>25</v>
      </c>
      <c r="B31">
        <v>88410</v>
      </c>
      <c r="C31">
        <v>191286</v>
      </c>
      <c r="D31">
        <v>650098168.92999995</v>
      </c>
      <c r="F31" t="s">
        <v>25</v>
      </c>
      <c r="G31">
        <v>21248</v>
      </c>
      <c r="H31">
        <v>39660.400000000001</v>
      </c>
      <c r="I31">
        <v>126306475.90000001</v>
      </c>
      <c r="K31" t="s">
        <v>25</v>
      </c>
      <c r="L31">
        <v>22400</v>
      </c>
      <c r="M31">
        <v>41386.120000000003</v>
      </c>
      <c r="N31">
        <v>124827987.40000001</v>
      </c>
      <c r="P31" t="s">
        <v>21</v>
      </c>
      <c r="Q31">
        <v>21619</v>
      </c>
      <c r="R31">
        <v>33433.61</v>
      </c>
      <c r="S31">
        <v>99901632.689999998</v>
      </c>
    </row>
    <row r="32" spans="1:24" x14ac:dyDescent="0.2">
      <c r="A32" t="s">
        <v>25</v>
      </c>
      <c r="B32">
        <v>23136</v>
      </c>
      <c r="C32">
        <v>46800.84</v>
      </c>
      <c r="D32">
        <v>157449257.96000001</v>
      </c>
      <c r="F32" t="s">
        <v>25</v>
      </c>
      <c r="G32">
        <v>42080</v>
      </c>
      <c r="H32">
        <v>73370.399999999994</v>
      </c>
      <c r="I32">
        <v>233662712.90000001</v>
      </c>
      <c r="K32" t="s">
        <v>25</v>
      </c>
      <c r="L32">
        <v>63072</v>
      </c>
      <c r="M32">
        <v>127064.46</v>
      </c>
      <c r="N32">
        <v>382971011.80000001</v>
      </c>
      <c r="P32" t="s">
        <v>21</v>
      </c>
      <c r="Q32">
        <v>21120</v>
      </c>
      <c r="R32">
        <v>40384.32</v>
      </c>
      <c r="S32">
        <v>123912824.40000001</v>
      </c>
    </row>
    <row r="33" spans="1:19" x14ac:dyDescent="0.2">
      <c r="A33" t="s">
        <v>25</v>
      </c>
      <c r="B33">
        <v>23136</v>
      </c>
      <c r="C33">
        <v>47672.03</v>
      </c>
      <c r="D33">
        <v>160380150.19999999</v>
      </c>
      <c r="F33" t="s">
        <v>25</v>
      </c>
      <c r="G33">
        <v>24000</v>
      </c>
      <c r="H33">
        <v>54270</v>
      </c>
      <c r="I33">
        <v>173579881.5</v>
      </c>
      <c r="K33" t="s">
        <v>25</v>
      </c>
      <c r="L33">
        <v>21264</v>
      </c>
      <c r="M33">
        <v>17011</v>
      </c>
      <c r="N33">
        <v>51270983.890000001</v>
      </c>
      <c r="P33" t="s">
        <v>21</v>
      </c>
      <c r="Q33">
        <v>21120</v>
      </c>
      <c r="R33">
        <v>42711.75</v>
      </c>
      <c r="S33">
        <v>127671400.40000001</v>
      </c>
    </row>
    <row r="34" spans="1:19" x14ac:dyDescent="0.2">
      <c r="A34" t="s">
        <v>25</v>
      </c>
      <c r="B34">
        <v>15352</v>
      </c>
      <c r="C34">
        <v>16160</v>
      </c>
      <c r="D34">
        <v>54495236.799999997</v>
      </c>
      <c r="F34" t="s">
        <v>21</v>
      </c>
      <c r="G34">
        <v>21843.200000000001</v>
      </c>
      <c r="H34">
        <v>36681.07</v>
      </c>
      <c r="I34">
        <v>116963460.7</v>
      </c>
      <c r="K34" t="s">
        <v>25</v>
      </c>
      <c r="L34">
        <v>22636</v>
      </c>
      <c r="M34">
        <v>54547.96</v>
      </c>
      <c r="N34">
        <v>161657243.30000001</v>
      </c>
      <c r="P34" t="s">
        <v>21</v>
      </c>
      <c r="Q34">
        <v>21252</v>
      </c>
      <c r="R34">
        <v>44228.37</v>
      </c>
      <c r="S34">
        <v>133369322.90000001</v>
      </c>
    </row>
    <row r="35" spans="1:19" x14ac:dyDescent="0.2">
      <c r="A35" t="s">
        <v>25</v>
      </c>
      <c r="B35">
        <v>21280</v>
      </c>
      <c r="C35">
        <v>22400</v>
      </c>
      <c r="D35">
        <v>78903552</v>
      </c>
      <c r="F35" t="s">
        <v>21</v>
      </c>
      <c r="G35">
        <v>91032</v>
      </c>
      <c r="H35">
        <v>182918.07</v>
      </c>
      <c r="I35">
        <v>579544960.29999995</v>
      </c>
      <c r="K35" t="s">
        <v>25</v>
      </c>
      <c r="L35">
        <v>21120</v>
      </c>
      <c r="M35">
        <v>28544.27</v>
      </c>
      <c r="N35">
        <v>85446986.799999997</v>
      </c>
      <c r="P35" t="s">
        <v>21</v>
      </c>
      <c r="Q35">
        <v>42240</v>
      </c>
      <c r="R35">
        <v>84454.03</v>
      </c>
      <c r="S35">
        <v>252395590.09999999</v>
      </c>
    </row>
    <row r="36" spans="1:19" x14ac:dyDescent="0.2">
      <c r="A36" t="s">
        <v>25</v>
      </c>
      <c r="B36">
        <v>18200</v>
      </c>
      <c r="C36">
        <v>19040</v>
      </c>
      <c r="D36">
        <v>67068019.200000003</v>
      </c>
      <c r="F36" t="s">
        <v>21</v>
      </c>
      <c r="G36">
        <v>21776</v>
      </c>
      <c r="H36">
        <v>39193.75</v>
      </c>
      <c r="I36">
        <v>124219103.5</v>
      </c>
      <c r="K36" t="s">
        <v>25</v>
      </c>
      <c r="L36">
        <v>21139.200000000001</v>
      </c>
      <c r="M36">
        <v>38072.5</v>
      </c>
      <c r="N36">
        <v>113969648</v>
      </c>
      <c r="P36" t="s">
        <v>21</v>
      </c>
      <c r="Q36">
        <v>210200</v>
      </c>
      <c r="R36">
        <v>399399.55</v>
      </c>
      <c r="S36">
        <v>1193770814</v>
      </c>
    </row>
    <row r="37" spans="1:19" x14ac:dyDescent="0.2">
      <c r="A37" t="s">
        <v>25</v>
      </c>
      <c r="B37">
        <v>24000</v>
      </c>
      <c r="C37">
        <v>52062.400000000001</v>
      </c>
      <c r="D37">
        <v>178590171.34</v>
      </c>
      <c r="F37" t="s">
        <v>21</v>
      </c>
      <c r="G37">
        <v>23424</v>
      </c>
      <c r="H37">
        <v>48221.13</v>
      </c>
      <c r="I37">
        <v>158632569.09999999</v>
      </c>
      <c r="K37" t="s">
        <v>25</v>
      </c>
      <c r="L37">
        <v>43072</v>
      </c>
      <c r="M37">
        <v>102456</v>
      </c>
      <c r="N37">
        <v>309025738.10000002</v>
      </c>
      <c r="P37" t="s">
        <v>21</v>
      </c>
      <c r="Q37">
        <v>42240</v>
      </c>
      <c r="R37">
        <v>82852.399999999994</v>
      </c>
      <c r="S37">
        <v>247657422.90000001</v>
      </c>
    </row>
    <row r="38" spans="1:19" x14ac:dyDescent="0.2">
      <c r="A38" t="s">
        <v>25</v>
      </c>
      <c r="B38">
        <v>12668</v>
      </c>
      <c r="C38">
        <v>32899.71</v>
      </c>
      <c r="D38">
        <v>112471277.59999999</v>
      </c>
      <c r="F38" t="s">
        <v>21</v>
      </c>
      <c r="G38">
        <v>15748</v>
      </c>
      <c r="H38">
        <v>50155</v>
      </c>
      <c r="I38">
        <v>158153260</v>
      </c>
      <c r="K38" t="s">
        <v>25</v>
      </c>
      <c r="L38">
        <v>22176</v>
      </c>
      <c r="M38">
        <v>48164</v>
      </c>
      <c r="N38">
        <v>142737867.09999999</v>
      </c>
      <c r="P38" t="s">
        <v>21</v>
      </c>
      <c r="Q38">
        <v>21120</v>
      </c>
      <c r="R38">
        <v>42564.33</v>
      </c>
      <c r="S38">
        <v>127230741.40000001</v>
      </c>
    </row>
    <row r="39" spans="1:19" x14ac:dyDescent="0.2">
      <c r="A39" t="s">
        <v>25</v>
      </c>
      <c r="B39">
        <v>18478</v>
      </c>
      <c r="C39">
        <v>50214.22</v>
      </c>
      <c r="D39">
        <v>173739694.77000001</v>
      </c>
      <c r="F39" t="s">
        <v>21</v>
      </c>
      <c r="G39">
        <v>23136</v>
      </c>
      <c r="H39">
        <v>49602.83</v>
      </c>
      <c r="I39">
        <v>163177933.80000001</v>
      </c>
      <c r="K39" t="s">
        <v>25</v>
      </c>
      <c r="L39">
        <v>21408</v>
      </c>
      <c r="M39">
        <v>54302</v>
      </c>
      <c r="N39">
        <v>162721916.19999999</v>
      </c>
      <c r="P39" t="s">
        <v>21</v>
      </c>
      <c r="Q39">
        <v>21120</v>
      </c>
      <c r="R39">
        <v>41227.56</v>
      </c>
      <c r="S39">
        <v>123190422.90000001</v>
      </c>
    </row>
    <row r="40" spans="1:19" x14ac:dyDescent="0.2">
      <c r="A40" t="s">
        <v>25</v>
      </c>
      <c r="B40">
        <v>23712</v>
      </c>
      <c r="C40">
        <v>58436.7</v>
      </c>
      <c r="D40">
        <v>200455996.37</v>
      </c>
      <c r="F40" t="s">
        <v>21</v>
      </c>
      <c r="G40">
        <v>63604</v>
      </c>
      <c r="H40">
        <v>136120.42000000001</v>
      </c>
      <c r="I40">
        <v>437599739.10000002</v>
      </c>
      <c r="K40" t="s">
        <v>25</v>
      </c>
      <c r="L40">
        <v>21120</v>
      </c>
      <c r="M40">
        <v>18427</v>
      </c>
      <c r="N40">
        <v>55392299.079999998</v>
      </c>
    </row>
    <row r="41" spans="1:19" x14ac:dyDescent="0.2">
      <c r="A41" t="s">
        <v>25</v>
      </c>
      <c r="B41">
        <v>22128</v>
      </c>
      <c r="C41">
        <v>29373.46</v>
      </c>
      <c r="D41">
        <v>97103959</v>
      </c>
      <c r="F41" t="s">
        <v>21</v>
      </c>
      <c r="G41">
        <v>20860</v>
      </c>
      <c r="H41">
        <v>47560.13</v>
      </c>
      <c r="I41">
        <v>156259282.69999999</v>
      </c>
      <c r="K41" t="s">
        <v>23</v>
      </c>
      <c r="L41">
        <v>10573</v>
      </c>
      <c r="M41">
        <v>19702.8</v>
      </c>
      <c r="N41">
        <v>58390824.020000003</v>
      </c>
    </row>
    <row r="42" spans="1:19" x14ac:dyDescent="0.2">
      <c r="A42" t="s">
        <v>25</v>
      </c>
      <c r="B42">
        <v>21552</v>
      </c>
      <c r="C42">
        <v>39056.49</v>
      </c>
      <c r="D42">
        <v>133975868.20999999</v>
      </c>
      <c r="F42" t="s">
        <v>21</v>
      </c>
      <c r="G42">
        <v>47424</v>
      </c>
      <c r="H42">
        <v>105922.08</v>
      </c>
      <c r="I42">
        <v>337664761.89999998</v>
      </c>
      <c r="K42" t="s">
        <v>21</v>
      </c>
      <c r="L42">
        <v>23136</v>
      </c>
      <c r="M42">
        <v>40599.120000000003</v>
      </c>
      <c r="N42">
        <v>120407652.09999999</v>
      </c>
    </row>
    <row r="43" spans="1:19" x14ac:dyDescent="0.2">
      <c r="A43" t="s">
        <v>25</v>
      </c>
      <c r="B43">
        <v>24000</v>
      </c>
      <c r="C43">
        <v>55564</v>
      </c>
      <c r="D43">
        <v>182327709.59999999</v>
      </c>
      <c r="F43" t="s">
        <v>21</v>
      </c>
      <c r="G43">
        <v>71616</v>
      </c>
      <c r="H43">
        <v>164964.72</v>
      </c>
      <c r="I43">
        <v>527631408.69999999</v>
      </c>
      <c r="K43" t="s">
        <v>21</v>
      </c>
      <c r="L43">
        <v>21120</v>
      </c>
      <c r="M43">
        <v>41937.599999999999</v>
      </c>
      <c r="N43">
        <v>126459058.40000001</v>
      </c>
    </row>
    <row r="44" spans="1:19" x14ac:dyDescent="0.2">
      <c r="A44" t="s">
        <v>25</v>
      </c>
      <c r="B44">
        <v>23840</v>
      </c>
      <c r="C44">
        <v>59862.67</v>
      </c>
      <c r="D44">
        <v>201870691.65000001</v>
      </c>
      <c r="F44" t="s">
        <v>21</v>
      </c>
      <c r="G44">
        <v>47136</v>
      </c>
      <c r="H44">
        <v>98598.12</v>
      </c>
      <c r="I44">
        <v>314005432.80000001</v>
      </c>
      <c r="K44" t="s">
        <v>21</v>
      </c>
      <c r="L44">
        <v>22752</v>
      </c>
      <c r="M44">
        <v>44252.2</v>
      </c>
      <c r="N44">
        <v>131676403.8</v>
      </c>
    </row>
    <row r="45" spans="1:19" x14ac:dyDescent="0.2">
      <c r="A45" t="s">
        <v>25</v>
      </c>
      <c r="B45">
        <v>24000</v>
      </c>
      <c r="C45">
        <v>54606</v>
      </c>
      <c r="D45">
        <v>187315507.86000001</v>
      </c>
      <c r="F45" t="s">
        <v>21</v>
      </c>
      <c r="G45">
        <v>45072</v>
      </c>
      <c r="H45">
        <v>105194.13</v>
      </c>
      <c r="I45">
        <v>344511827.69999999</v>
      </c>
      <c r="K45" t="s">
        <v>21</v>
      </c>
      <c r="L45">
        <v>69600</v>
      </c>
      <c r="M45">
        <v>104250.82</v>
      </c>
      <c r="N45">
        <v>313793918.69999999</v>
      </c>
    </row>
    <row r="46" spans="1:19" x14ac:dyDescent="0.2">
      <c r="A46" t="s">
        <v>25</v>
      </c>
      <c r="B46">
        <v>24000</v>
      </c>
      <c r="C46">
        <v>46348</v>
      </c>
      <c r="D46">
        <v>156391592.91999999</v>
      </c>
      <c r="F46" t="s">
        <v>21</v>
      </c>
      <c r="G46">
        <v>67632</v>
      </c>
      <c r="H46">
        <v>132298.78</v>
      </c>
      <c r="I46">
        <v>420498442.30000001</v>
      </c>
      <c r="K46" t="s">
        <v>21</v>
      </c>
      <c r="L46">
        <v>22944</v>
      </c>
      <c r="M46">
        <v>46314.25</v>
      </c>
      <c r="N46">
        <v>139270191.69999999</v>
      </c>
    </row>
    <row r="47" spans="1:19" x14ac:dyDescent="0.2">
      <c r="A47" t="s">
        <v>25</v>
      </c>
      <c r="B47">
        <v>23424</v>
      </c>
      <c r="C47">
        <v>33641.440000000002</v>
      </c>
      <c r="D47">
        <v>110391021.20999999</v>
      </c>
      <c r="F47" t="s">
        <v>23</v>
      </c>
      <c r="G47">
        <v>21696</v>
      </c>
      <c r="H47">
        <v>42240</v>
      </c>
      <c r="I47">
        <v>135005376</v>
      </c>
      <c r="K47" t="s">
        <v>21</v>
      </c>
      <c r="L47">
        <v>19928</v>
      </c>
      <c r="M47">
        <v>30303.74</v>
      </c>
      <c r="N47">
        <v>91125467.439999998</v>
      </c>
    </row>
    <row r="48" spans="1:19" x14ac:dyDescent="0.2">
      <c r="A48" t="s">
        <v>21</v>
      </c>
      <c r="B48">
        <v>22848</v>
      </c>
      <c r="C48">
        <v>38037.919999999998</v>
      </c>
      <c r="D48">
        <v>127968691.98</v>
      </c>
      <c r="K48" t="s">
        <v>21</v>
      </c>
      <c r="L48">
        <v>46656</v>
      </c>
      <c r="M48">
        <v>78301.83</v>
      </c>
      <c r="N48">
        <v>235459083.90000001</v>
      </c>
    </row>
    <row r="49" spans="1:14" x14ac:dyDescent="0.2">
      <c r="A49" t="s">
        <v>21</v>
      </c>
      <c r="B49">
        <v>72000</v>
      </c>
      <c r="C49">
        <v>197940.28</v>
      </c>
      <c r="D49">
        <v>649521234.77999997</v>
      </c>
      <c r="K49" t="s">
        <v>21</v>
      </c>
      <c r="L49">
        <v>21657.599999999999</v>
      </c>
      <c r="M49">
        <v>51709.57</v>
      </c>
      <c r="N49">
        <v>155494296.69999999</v>
      </c>
    </row>
    <row r="50" spans="1:14" x14ac:dyDescent="0.2">
      <c r="A50" t="s">
        <v>21</v>
      </c>
      <c r="B50">
        <v>44288</v>
      </c>
      <c r="C50">
        <v>37959.800000000003</v>
      </c>
      <c r="D50">
        <v>125909619.81</v>
      </c>
      <c r="K50" t="s">
        <v>21</v>
      </c>
      <c r="L50">
        <v>21009.599999999999</v>
      </c>
      <c r="M50">
        <v>41064.730000000003</v>
      </c>
      <c r="N50">
        <v>121639479.3</v>
      </c>
    </row>
    <row r="51" spans="1:14" x14ac:dyDescent="0.2">
      <c r="A51" t="s">
        <v>21</v>
      </c>
      <c r="B51">
        <v>22416</v>
      </c>
      <c r="C51">
        <v>43665.23</v>
      </c>
      <c r="D51">
        <v>145072486.84</v>
      </c>
      <c r="K51" t="s">
        <v>21</v>
      </c>
      <c r="L51">
        <v>22638</v>
      </c>
      <c r="M51">
        <v>47105.49</v>
      </c>
      <c r="N51">
        <v>141009813.30000001</v>
      </c>
    </row>
    <row r="52" spans="1:14" x14ac:dyDescent="0.2">
      <c r="A52" t="s">
        <v>21</v>
      </c>
      <c r="B52">
        <v>21248</v>
      </c>
      <c r="C52">
        <v>70834.52</v>
      </c>
      <c r="D52">
        <v>242984362.30000001</v>
      </c>
      <c r="K52" t="s">
        <v>21</v>
      </c>
      <c r="L52">
        <v>22116</v>
      </c>
      <c r="M52">
        <v>41613.300000000003</v>
      </c>
      <c r="N52">
        <v>123824119.3</v>
      </c>
    </row>
    <row r="53" spans="1:14" x14ac:dyDescent="0.2">
      <c r="A53" t="s">
        <v>21</v>
      </c>
      <c r="B53">
        <v>24000</v>
      </c>
      <c r="C53">
        <v>61515.01</v>
      </c>
      <c r="D53">
        <v>201855353.81</v>
      </c>
      <c r="K53" t="s">
        <v>21</v>
      </c>
      <c r="L53">
        <v>24816</v>
      </c>
      <c r="M53">
        <v>45818.400000000001</v>
      </c>
      <c r="N53">
        <v>136336772.90000001</v>
      </c>
    </row>
    <row r="54" spans="1:14" x14ac:dyDescent="0.2">
      <c r="A54" t="s">
        <v>21</v>
      </c>
      <c r="B54">
        <v>22368</v>
      </c>
      <c r="C54">
        <v>61290.37</v>
      </c>
      <c r="D54">
        <v>206195514.36000001</v>
      </c>
      <c r="K54" t="s">
        <v>25</v>
      </c>
      <c r="L54">
        <v>200</v>
      </c>
      <c r="M54">
        <v>614</v>
      </c>
      <c r="N54">
        <v>1851461.74</v>
      </c>
    </row>
    <row r="55" spans="1:14" x14ac:dyDescent="0.2">
      <c r="A55" t="s">
        <v>21</v>
      </c>
      <c r="B55">
        <v>44928</v>
      </c>
      <c r="C55">
        <v>120117.52</v>
      </c>
      <c r="D55">
        <v>405063904.45999998</v>
      </c>
    </row>
    <row r="56" spans="1:14" x14ac:dyDescent="0.2">
      <c r="A56" t="s">
        <v>21</v>
      </c>
      <c r="B56">
        <v>137664</v>
      </c>
      <c r="C56">
        <v>253989.35</v>
      </c>
      <c r="D56">
        <v>852177841.82000005</v>
      </c>
    </row>
    <row r="57" spans="1:14" x14ac:dyDescent="0.2">
      <c r="A57" t="s">
        <v>21</v>
      </c>
      <c r="B57">
        <v>19824</v>
      </c>
      <c r="C57">
        <v>44604</v>
      </c>
      <c r="D57">
        <v>149327947.44</v>
      </c>
    </row>
    <row r="58" spans="1:14" x14ac:dyDescent="0.2">
      <c r="A58" t="s">
        <v>21</v>
      </c>
      <c r="B58">
        <v>46416</v>
      </c>
      <c r="C58">
        <v>98530.74</v>
      </c>
      <c r="D58">
        <v>331481056.73000002</v>
      </c>
    </row>
    <row r="59" spans="1:14" x14ac:dyDescent="0.2">
      <c r="A59" t="s">
        <v>21</v>
      </c>
      <c r="B59">
        <v>21376</v>
      </c>
      <c r="C59">
        <v>48884.77</v>
      </c>
      <c r="D59">
        <v>161028876.61000001</v>
      </c>
    </row>
    <row r="60" spans="1:14" x14ac:dyDescent="0.2">
      <c r="A60" t="s">
        <v>21</v>
      </c>
      <c r="B60">
        <v>18656</v>
      </c>
      <c r="C60">
        <v>37750.76</v>
      </c>
      <c r="D60">
        <v>131318661.20999999</v>
      </c>
    </row>
    <row r="61" spans="1:14" x14ac:dyDescent="0.2">
      <c r="A61" t="s">
        <v>21</v>
      </c>
      <c r="B61">
        <v>69984</v>
      </c>
      <c r="C61">
        <v>119729.58</v>
      </c>
      <c r="D61">
        <v>402799042.20999998</v>
      </c>
    </row>
    <row r="62" spans="1:14" x14ac:dyDescent="0.2">
      <c r="A62" t="s">
        <v>21</v>
      </c>
      <c r="B62">
        <v>22400</v>
      </c>
      <c r="C62">
        <v>64678.29</v>
      </c>
      <c r="D62">
        <v>226805419.19</v>
      </c>
    </row>
    <row r="63" spans="1:14" x14ac:dyDescent="0.2">
      <c r="A63" t="s">
        <v>21</v>
      </c>
      <c r="B63">
        <v>12530</v>
      </c>
      <c r="C63">
        <v>37244.78</v>
      </c>
      <c r="D63">
        <v>127761141.28</v>
      </c>
    </row>
    <row r="64" spans="1:14" x14ac:dyDescent="0.2">
      <c r="A64" t="s">
        <v>21</v>
      </c>
      <c r="B64">
        <v>21312</v>
      </c>
      <c r="C64">
        <v>43895.16</v>
      </c>
      <c r="D64">
        <v>148024575.40000001</v>
      </c>
    </row>
    <row r="65" spans="1:4" x14ac:dyDescent="0.2">
      <c r="A65" t="s">
        <v>21</v>
      </c>
      <c r="B65">
        <v>115104</v>
      </c>
      <c r="C65">
        <v>233316.79</v>
      </c>
      <c r="D65">
        <v>793157586.41999996</v>
      </c>
    </row>
    <row r="66" spans="1:4" x14ac:dyDescent="0.2">
      <c r="A66" t="s">
        <v>21</v>
      </c>
      <c r="B66">
        <v>22560</v>
      </c>
      <c r="C66">
        <v>40877.83</v>
      </c>
      <c r="D66">
        <v>134136511.36</v>
      </c>
    </row>
    <row r="67" spans="1:4" x14ac:dyDescent="0.2">
      <c r="A67" t="s">
        <v>21</v>
      </c>
      <c r="B67">
        <v>190176</v>
      </c>
      <c r="C67">
        <v>277205.14</v>
      </c>
      <c r="D67">
        <v>950899563.75999999</v>
      </c>
    </row>
    <row r="68" spans="1:4" x14ac:dyDescent="0.2">
      <c r="A68" t="s">
        <v>21</v>
      </c>
      <c r="B68">
        <v>21864</v>
      </c>
      <c r="C68">
        <v>33114.65</v>
      </c>
      <c r="D68">
        <v>116179106.91</v>
      </c>
    </row>
    <row r="69" spans="1:4" x14ac:dyDescent="0.2">
      <c r="A69" t="s">
        <v>21</v>
      </c>
      <c r="B69">
        <v>108280</v>
      </c>
      <c r="C69">
        <v>237526</v>
      </c>
      <c r="D69">
        <v>795879420.75999999</v>
      </c>
    </row>
    <row r="70" spans="1:4" x14ac:dyDescent="0.2">
      <c r="A70" t="s">
        <v>21</v>
      </c>
      <c r="B70">
        <v>21456</v>
      </c>
      <c r="C70">
        <v>21111.64</v>
      </c>
      <c r="D70">
        <v>69275735.489999995</v>
      </c>
    </row>
    <row r="71" spans="1:4" x14ac:dyDescent="0.2">
      <c r="A71" t="s">
        <v>21</v>
      </c>
      <c r="B71">
        <v>21984</v>
      </c>
      <c r="C71">
        <v>34704.9</v>
      </c>
      <c r="D71">
        <v>119048565.51000001</v>
      </c>
    </row>
    <row r="72" spans="1:4" x14ac:dyDescent="0.2">
      <c r="A72" t="s">
        <v>21</v>
      </c>
      <c r="B72">
        <v>70800</v>
      </c>
      <c r="C72">
        <v>157863</v>
      </c>
      <c r="D72">
        <v>517339151.80000001</v>
      </c>
    </row>
    <row r="73" spans="1:4" x14ac:dyDescent="0.2">
      <c r="A73" t="s">
        <v>21</v>
      </c>
      <c r="B73">
        <v>23424</v>
      </c>
      <c r="C73">
        <v>35727.089999999997</v>
      </c>
      <c r="D73">
        <v>122132342.62</v>
      </c>
    </row>
    <row r="74" spans="1:4" x14ac:dyDescent="0.2">
      <c r="A74" t="s">
        <v>21</v>
      </c>
      <c r="B74">
        <v>16640</v>
      </c>
      <c r="C74">
        <v>25787.81</v>
      </c>
      <c r="D74">
        <v>84510263.659999996</v>
      </c>
    </row>
    <row r="75" spans="1:4" x14ac:dyDescent="0.2">
      <c r="A75" t="s">
        <v>21</v>
      </c>
      <c r="B75">
        <v>23360</v>
      </c>
      <c r="C75">
        <v>54711.53</v>
      </c>
      <c r="D75">
        <v>184499862.81</v>
      </c>
    </row>
  </sheetData>
  <mergeCells count="4">
    <mergeCell ref="A1:D1"/>
    <mergeCell ref="F1:I1"/>
    <mergeCell ref="K1:N1"/>
    <mergeCell ref="P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Generalidades</vt:lpstr>
      <vt:lpstr>Demanda</vt:lpstr>
      <vt:lpstr>Demanda ordenada</vt:lpstr>
      <vt:lpstr>Resultados</vt:lpstr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Estrella</dc:creator>
  <cp:lastModifiedBy>Carlos Alberto Orejuela Montenegro</cp:lastModifiedBy>
  <dcterms:created xsi:type="dcterms:W3CDTF">2021-05-15T01:53:51Z</dcterms:created>
  <dcterms:modified xsi:type="dcterms:W3CDTF">2021-08-19T01:44:29Z</dcterms:modified>
</cp:coreProperties>
</file>